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3 - May 2017\03 Meeting\CRS-IM and SU-MIMO\"/>
    </mc:Choice>
  </mc:AlternateContent>
  <bookViews>
    <workbookView xWindow="0" yWindow="0" windowWidth="19320" windowHeight="11832" tabRatio="861" activeTab="2"/>
  </bookViews>
  <sheets>
    <sheet name="Cover" sheetId="1" r:id="rId1"/>
    <sheet name="Simulation assumptions" sheetId="12" r:id="rId2"/>
    <sheet name="Alignment" sheetId="3" r:id="rId3"/>
    <sheet name="PDCCH test 1 - FDD" sheetId="4" r:id="rId4"/>
    <sheet name="PDCCH test 1 - TDD" sheetId="10" r:id="rId5"/>
    <sheet name="PDCCH test 3 - FDD" sheetId="9" r:id="rId6"/>
    <sheet name="PDCCH test 3 - TDD" sheetId="13" r:id="rId7"/>
  </sheets>
  <calcPr calcId="152511"/>
</workbook>
</file>

<file path=xl/calcChain.xml><?xml version="1.0" encoding="utf-8"?>
<calcChain xmlns="http://schemas.openxmlformats.org/spreadsheetml/2006/main">
  <c r="AA75" i="13" l="1"/>
  <c r="AI175" i="13"/>
  <c r="AH175" i="13"/>
  <c r="AG175" i="13"/>
  <c r="AF17" i="3" s="1"/>
  <c r="AF175" i="13"/>
  <c r="AE175" i="13"/>
  <c r="AD175" i="13"/>
  <c r="AC175" i="13"/>
  <c r="AB175" i="13"/>
  <c r="AA175" i="13"/>
  <c r="W175" i="13"/>
  <c r="V175" i="13"/>
  <c r="U175" i="13"/>
  <c r="T175" i="13"/>
  <c r="S175" i="13"/>
  <c r="R175" i="13"/>
  <c r="Q175" i="13"/>
  <c r="P175" i="13"/>
  <c r="O175" i="13"/>
  <c r="K175" i="13"/>
  <c r="J175" i="13"/>
  <c r="I175" i="13"/>
  <c r="H175" i="13"/>
  <c r="AA17" i="3" s="1"/>
  <c r="G175" i="13"/>
  <c r="F175" i="13"/>
  <c r="E175" i="13"/>
  <c r="D175" i="13"/>
  <c r="C175" i="13"/>
  <c r="AI155" i="13"/>
  <c r="AH155" i="13"/>
  <c r="AG155" i="13"/>
  <c r="AF155" i="13"/>
  <c r="AE155" i="13"/>
  <c r="AC155" i="13"/>
  <c r="AB155" i="13"/>
  <c r="AA155" i="13"/>
  <c r="W155" i="13"/>
  <c r="V155" i="13"/>
  <c r="U155" i="13"/>
  <c r="T155" i="13"/>
  <c r="S155" i="13"/>
  <c r="Q155" i="13"/>
  <c r="P155" i="13"/>
  <c r="O155" i="13"/>
  <c r="K155" i="13"/>
  <c r="J155" i="13"/>
  <c r="I155" i="13"/>
  <c r="H155" i="13"/>
  <c r="G155" i="13"/>
  <c r="E155" i="13"/>
  <c r="D155" i="13"/>
  <c r="C155" i="13"/>
  <c r="AI125" i="13"/>
  <c r="AH125" i="13"/>
  <c r="AG125" i="13"/>
  <c r="AF125" i="13"/>
  <c r="AE125" i="13"/>
  <c r="AD125" i="13"/>
  <c r="AC125" i="13"/>
  <c r="AB125" i="13"/>
  <c r="Q16" i="3" s="1"/>
  <c r="AA125" i="13"/>
  <c r="W125" i="13"/>
  <c r="V125" i="13"/>
  <c r="U125" i="13"/>
  <c r="T125" i="13"/>
  <c r="S125" i="13"/>
  <c r="R125" i="13"/>
  <c r="Q125" i="13"/>
  <c r="S16" i="3" s="1"/>
  <c r="P125" i="13"/>
  <c r="O125" i="13"/>
  <c r="K125" i="13"/>
  <c r="J125" i="13"/>
  <c r="I125" i="13"/>
  <c r="H125" i="13"/>
  <c r="G125" i="13"/>
  <c r="F125" i="13"/>
  <c r="U16" i="3" s="1"/>
  <c r="E125" i="13"/>
  <c r="D125" i="13"/>
  <c r="C125" i="13"/>
  <c r="AI105" i="13"/>
  <c r="AH105" i="13"/>
  <c r="AG105" i="13"/>
  <c r="AF105" i="13"/>
  <c r="AE105" i="13"/>
  <c r="AC105" i="13"/>
  <c r="AB105" i="13"/>
  <c r="AA105" i="13"/>
  <c r="W105" i="13"/>
  <c r="V105" i="13"/>
  <c r="U105" i="13"/>
  <c r="T105" i="13"/>
  <c r="S105" i="13"/>
  <c r="Q105" i="13"/>
  <c r="P105" i="13"/>
  <c r="O105" i="13"/>
  <c r="K105" i="13"/>
  <c r="J105" i="13"/>
  <c r="I105" i="13"/>
  <c r="H105" i="13"/>
  <c r="G105" i="13"/>
  <c r="E105" i="13"/>
  <c r="D105" i="13"/>
  <c r="C105" i="13"/>
  <c r="AI75" i="13"/>
  <c r="AH75" i="13"/>
  <c r="AG75" i="13"/>
  <c r="AF75" i="13"/>
  <c r="AE75" i="13"/>
  <c r="AD75" i="13"/>
  <c r="AC75" i="13"/>
  <c r="AB75" i="13"/>
  <c r="W75" i="13"/>
  <c r="V75" i="13"/>
  <c r="U75" i="13"/>
  <c r="T75" i="13"/>
  <c r="S75" i="13"/>
  <c r="R75" i="13"/>
  <c r="Q75" i="13"/>
  <c r="P75" i="13"/>
  <c r="O75" i="13"/>
  <c r="M15" i="3" s="1"/>
  <c r="K75" i="13"/>
  <c r="J75" i="13"/>
  <c r="I75" i="13"/>
  <c r="H75" i="13"/>
  <c r="G75" i="13"/>
  <c r="F75" i="13"/>
  <c r="E75" i="13"/>
  <c r="D75" i="13"/>
  <c r="O15" i="3" s="1"/>
  <c r="C75" i="13"/>
  <c r="AI55" i="13"/>
  <c r="AH55" i="13"/>
  <c r="AG55" i="13"/>
  <c r="AF55" i="13"/>
  <c r="AE55" i="13"/>
  <c r="AC55" i="13"/>
  <c r="AB55" i="13"/>
  <c r="AA55" i="13"/>
  <c r="W55" i="13"/>
  <c r="V55" i="13"/>
  <c r="U55" i="13"/>
  <c r="T55" i="13"/>
  <c r="S55" i="13"/>
  <c r="Q55" i="13"/>
  <c r="P55" i="13"/>
  <c r="O55" i="13"/>
  <c r="K55" i="13"/>
  <c r="J55" i="13"/>
  <c r="I55" i="13"/>
  <c r="H55" i="13"/>
  <c r="G55" i="13"/>
  <c r="E55" i="13"/>
  <c r="D55" i="13"/>
  <c r="C55" i="13"/>
  <c r="AI26" i="13"/>
  <c r="AH26" i="13"/>
  <c r="AG26" i="13"/>
  <c r="AF26" i="13"/>
  <c r="AE26" i="13"/>
  <c r="AD26" i="13"/>
  <c r="AC26" i="13"/>
  <c r="AB26" i="13"/>
  <c r="AA26" i="13"/>
  <c r="W26" i="13"/>
  <c r="V26" i="13"/>
  <c r="U26" i="13"/>
  <c r="T26" i="13"/>
  <c r="S26" i="13"/>
  <c r="R26" i="13"/>
  <c r="Q26" i="13"/>
  <c r="P26" i="13"/>
  <c r="O26" i="13"/>
  <c r="K26" i="13"/>
  <c r="J26" i="13"/>
  <c r="I26" i="13"/>
  <c r="H26" i="13"/>
  <c r="G26" i="13"/>
  <c r="F26" i="13"/>
  <c r="E26" i="13"/>
  <c r="D26" i="13"/>
  <c r="C26" i="13"/>
  <c r="AI6" i="13"/>
  <c r="AH6" i="13"/>
  <c r="AG6" i="13"/>
  <c r="AF6" i="13"/>
  <c r="AE6" i="13"/>
  <c r="AC6" i="13"/>
  <c r="AB6" i="13"/>
  <c r="AA6" i="13"/>
  <c r="W6" i="13"/>
  <c r="V6" i="13"/>
  <c r="U6" i="13"/>
  <c r="T6" i="13"/>
  <c r="S6" i="13"/>
  <c r="Q6" i="13"/>
  <c r="P6" i="13"/>
  <c r="O6" i="13"/>
  <c r="K6" i="13"/>
  <c r="J6" i="13"/>
  <c r="I6" i="13"/>
  <c r="H6" i="13"/>
  <c r="G6" i="13"/>
  <c r="E6" i="13"/>
  <c r="D6" i="13"/>
  <c r="C6" i="13"/>
  <c r="AI175" i="9"/>
  <c r="AB175" i="9"/>
  <c r="AC175" i="9"/>
  <c r="AD175" i="9"/>
  <c r="W8" i="3" s="1"/>
  <c r="AE175" i="9"/>
  <c r="AF175" i="9"/>
  <c r="AG175" i="9"/>
  <c r="AH175" i="9"/>
  <c r="AA175" i="9"/>
  <c r="W175" i="9"/>
  <c r="P175" i="9"/>
  <c r="Q175" i="9"/>
  <c r="S8" i="3" s="1"/>
  <c r="R175" i="9"/>
  <c r="S175" i="9"/>
  <c r="T175" i="9"/>
  <c r="U175" i="9"/>
  <c r="V175" i="9"/>
  <c r="O175" i="9"/>
  <c r="D175" i="9"/>
  <c r="E175" i="9"/>
  <c r="R8" i="3" s="1"/>
  <c r="F175" i="9"/>
  <c r="G175" i="9"/>
  <c r="H175" i="9"/>
  <c r="I175" i="9"/>
  <c r="J175" i="9"/>
  <c r="K175" i="9"/>
  <c r="C175" i="9"/>
  <c r="AI155" i="9"/>
  <c r="AH155" i="9"/>
  <c r="AG155" i="9"/>
  <c r="AF155" i="9"/>
  <c r="AE155" i="9"/>
  <c r="AC155" i="9"/>
  <c r="AB155" i="9"/>
  <c r="AA155" i="9"/>
  <c r="W155" i="9"/>
  <c r="V155" i="9"/>
  <c r="U155" i="9"/>
  <c r="T155" i="9"/>
  <c r="S155" i="9"/>
  <c r="Q155" i="9"/>
  <c r="P155" i="9"/>
  <c r="O155" i="9"/>
  <c r="K155" i="9"/>
  <c r="J155" i="9"/>
  <c r="I155" i="9"/>
  <c r="H155" i="9"/>
  <c r="G155" i="9"/>
  <c r="E155" i="9"/>
  <c r="D155" i="9"/>
  <c r="C155" i="9"/>
  <c r="AB125" i="9"/>
  <c r="Q7" i="3" s="1"/>
  <c r="AC125" i="9"/>
  <c r="AD125" i="9"/>
  <c r="AE125" i="9"/>
  <c r="AF125" i="9"/>
  <c r="AG125" i="9"/>
  <c r="AH125" i="9"/>
  <c r="AI125" i="9"/>
  <c r="AA125" i="9"/>
  <c r="N7" i="3" s="1"/>
  <c r="W125" i="9"/>
  <c r="P125" i="9"/>
  <c r="Q125" i="9"/>
  <c r="R125" i="9"/>
  <c r="V7" i="3" s="1"/>
  <c r="S125" i="9"/>
  <c r="T125" i="9"/>
  <c r="U125" i="9"/>
  <c r="V125" i="9"/>
  <c r="O125" i="9"/>
  <c r="D125" i="9"/>
  <c r="E125" i="9"/>
  <c r="F125" i="9"/>
  <c r="U7" i="3" s="1"/>
  <c r="G125" i="9"/>
  <c r="H125" i="9"/>
  <c r="I125" i="9"/>
  <c r="J125" i="9"/>
  <c r="K125" i="9"/>
  <c r="C26" i="9"/>
  <c r="C125" i="9"/>
  <c r="AI105" i="9"/>
  <c r="AH105" i="9"/>
  <c r="AG105" i="9"/>
  <c r="AF105" i="9"/>
  <c r="AE105" i="9"/>
  <c r="AC105" i="9"/>
  <c r="AB105" i="9"/>
  <c r="AA105" i="9"/>
  <c r="W105" i="9"/>
  <c r="V105" i="9"/>
  <c r="U105" i="9"/>
  <c r="T105" i="9"/>
  <c r="S105" i="9"/>
  <c r="Q105" i="9"/>
  <c r="P105" i="9"/>
  <c r="O105" i="9"/>
  <c r="K105" i="9"/>
  <c r="J105" i="9"/>
  <c r="I105" i="9"/>
  <c r="H105" i="9"/>
  <c r="G105" i="9"/>
  <c r="E105" i="9"/>
  <c r="D105" i="9"/>
  <c r="C105" i="9"/>
  <c r="AD8" i="3" l="1"/>
  <c r="AE8" i="3"/>
  <c r="X14" i="3"/>
  <c r="V14" i="3"/>
  <c r="T14" i="3"/>
  <c r="AA15" i="3"/>
  <c r="Y15" i="3"/>
  <c r="AL15" i="3"/>
  <c r="AE16" i="3"/>
  <c r="AC16" i="3"/>
  <c r="X17" i="3"/>
  <c r="V17" i="3"/>
  <c r="AH17" i="3"/>
  <c r="L7" i="3"/>
  <c r="R7" i="3"/>
  <c r="S7" i="3"/>
  <c r="Z7" i="3"/>
  <c r="L8" i="3"/>
  <c r="O8" i="3"/>
  <c r="P8" i="3"/>
  <c r="AF8" i="3"/>
  <c r="O14" i="3"/>
  <c r="M14" i="3"/>
  <c r="AK14" i="3"/>
  <c r="AI14" i="3"/>
  <c r="AD15" i="3"/>
  <c r="P15" i="3"/>
  <c r="Q15" i="3"/>
  <c r="O17" i="3"/>
  <c r="AG7" i="3"/>
  <c r="AH7" i="3"/>
  <c r="AC7" i="3"/>
  <c r="AI8" i="3"/>
  <c r="L14" i="3"/>
  <c r="AJ14" i="3"/>
  <c r="AH14" i="3"/>
  <c r="AF14" i="3"/>
  <c r="AK15" i="3"/>
  <c r="Z15" i="3"/>
  <c r="AG16" i="3"/>
  <c r="L17" i="3"/>
  <c r="AJ17" i="3"/>
  <c r="T17" i="3"/>
  <c r="AD7" i="3"/>
  <c r="AE7" i="3"/>
  <c r="AL7" i="3"/>
  <c r="AA8" i="3"/>
  <c r="AB8" i="3"/>
  <c r="T8" i="3"/>
  <c r="AA14" i="3"/>
  <c r="Y14" i="3"/>
  <c r="W14" i="3"/>
  <c r="R15" i="3"/>
  <c r="AB15" i="3"/>
  <c r="AC15" i="3"/>
  <c r="L16" i="3"/>
  <c r="X16" i="3"/>
  <c r="AJ16" i="3"/>
  <c r="V16" i="3"/>
  <c r="AH16" i="3"/>
  <c r="T16" i="3"/>
  <c r="AF16" i="3"/>
  <c r="M17" i="3"/>
  <c r="Y17" i="3"/>
  <c r="AK17" i="3"/>
  <c r="W17" i="3"/>
  <c r="AI17" i="3"/>
  <c r="AA7" i="3"/>
  <c r="O7" i="3"/>
  <c r="AB7" i="3"/>
  <c r="P7" i="3"/>
  <c r="AI7" i="3"/>
  <c r="W7" i="3"/>
  <c r="AJ8" i="3"/>
  <c r="X8" i="3"/>
  <c r="M8" i="3"/>
  <c r="Y8" i="3"/>
  <c r="AK8" i="3"/>
  <c r="AC8" i="3"/>
  <c r="Q8" i="3"/>
  <c r="R14" i="3"/>
  <c r="AD14" i="3"/>
  <c r="P14" i="3"/>
  <c r="AB14" i="3"/>
  <c r="N14" i="3"/>
  <c r="Z14" i="3"/>
  <c r="AL14" i="3"/>
  <c r="U15" i="3"/>
  <c r="AG15" i="3"/>
  <c r="S15" i="3"/>
  <c r="AE15" i="3"/>
  <c r="T15" i="3"/>
  <c r="AF15" i="3"/>
  <c r="O16" i="3"/>
  <c r="AA16" i="3"/>
  <c r="M16" i="3"/>
  <c r="Y16" i="3"/>
  <c r="AK16" i="3"/>
  <c r="W16" i="3"/>
  <c r="AI16" i="3"/>
  <c r="R17" i="3"/>
  <c r="AD17" i="3"/>
  <c r="P17" i="3"/>
  <c r="AB17" i="3"/>
  <c r="N17" i="3"/>
  <c r="Z17" i="3"/>
  <c r="AL17" i="3"/>
  <c r="AJ7" i="3"/>
  <c r="X7" i="3"/>
  <c r="M7" i="3"/>
  <c r="Y7" i="3"/>
  <c r="AK7" i="3"/>
  <c r="AF7" i="3"/>
  <c r="T7" i="3"/>
  <c r="AG8" i="3"/>
  <c r="U8" i="3"/>
  <c r="AH8" i="3"/>
  <c r="V8" i="3"/>
  <c r="N8" i="3"/>
  <c r="Z8" i="3"/>
  <c r="AL8" i="3"/>
  <c r="U14" i="3"/>
  <c r="AG14" i="3"/>
  <c r="S14" i="3"/>
  <c r="AE14" i="3"/>
  <c r="Q14" i="3"/>
  <c r="AC14" i="3"/>
  <c r="L15" i="3"/>
  <c r="X15" i="3"/>
  <c r="AJ15" i="3"/>
  <c r="V15" i="3"/>
  <c r="AH15" i="3"/>
  <c r="W15" i="3"/>
  <c r="AI15" i="3"/>
  <c r="R16" i="3"/>
  <c r="AD16" i="3"/>
  <c r="P16" i="3"/>
  <c r="AB16" i="3"/>
  <c r="N16" i="3"/>
  <c r="Z16" i="3"/>
  <c r="AL16" i="3"/>
  <c r="U17" i="3"/>
  <c r="AG17" i="3"/>
  <c r="S17" i="3"/>
  <c r="AE17" i="3"/>
  <c r="Q17" i="3"/>
  <c r="AC17" i="3"/>
  <c r="N15" i="3"/>
  <c r="AI26" i="10"/>
  <c r="AH26" i="10"/>
  <c r="AG26" i="10"/>
  <c r="AF26" i="10"/>
  <c r="AE26" i="10"/>
  <c r="AD26" i="10"/>
  <c r="AC26" i="10"/>
  <c r="AB26" i="10"/>
  <c r="AA26" i="10"/>
  <c r="W26" i="10"/>
  <c r="V26" i="10"/>
  <c r="U26" i="10"/>
  <c r="T26" i="10"/>
  <c r="S26" i="10"/>
  <c r="R26" i="10"/>
  <c r="Q26" i="10"/>
  <c r="P26" i="10"/>
  <c r="O26" i="10"/>
  <c r="K26" i="10"/>
  <c r="J26" i="10"/>
  <c r="I26" i="10"/>
  <c r="H26" i="10"/>
  <c r="G26" i="10"/>
  <c r="F26" i="10"/>
  <c r="E26" i="10"/>
  <c r="D26" i="10"/>
  <c r="C26" i="10"/>
  <c r="AI6" i="10"/>
  <c r="AH6" i="10"/>
  <c r="AG6" i="10"/>
  <c r="AF6" i="10"/>
  <c r="AE6" i="10"/>
  <c r="AC6" i="10"/>
  <c r="AB6" i="10"/>
  <c r="AA6" i="10"/>
  <c r="W6" i="10"/>
  <c r="V6" i="10"/>
  <c r="U6" i="10"/>
  <c r="T6" i="10"/>
  <c r="S6" i="10"/>
  <c r="Q6" i="10"/>
  <c r="P6" i="10"/>
  <c r="O6" i="10"/>
  <c r="K6" i="10"/>
  <c r="J6" i="10"/>
  <c r="I6" i="10"/>
  <c r="H6" i="10"/>
  <c r="G6" i="10"/>
  <c r="E6" i="10"/>
  <c r="D6" i="10"/>
  <c r="C6" i="10"/>
  <c r="M13" i="3" l="1"/>
  <c r="AR16" i="3"/>
  <c r="AU16" i="3" s="1"/>
  <c r="AO16" i="3"/>
  <c r="AN16" i="3"/>
  <c r="AQ16" i="3"/>
  <c r="AT16" i="3" s="1"/>
  <c r="AP17" i="3"/>
  <c r="AS17" i="3" s="1"/>
  <c r="AM17" i="3"/>
  <c r="AO17" i="3"/>
  <c r="AR17" i="3"/>
  <c r="AU17" i="3" s="1"/>
  <c r="AQ17" i="3"/>
  <c r="AT17" i="3" s="1"/>
  <c r="AN17" i="3"/>
  <c r="AP16" i="3"/>
  <c r="AS16" i="3" s="1"/>
  <c r="AM16" i="3"/>
  <c r="O13" i="3"/>
  <c r="Y13" i="3"/>
  <c r="AI13" i="3"/>
  <c r="R13" i="3"/>
  <c r="AD13" i="3"/>
  <c r="P13" i="3"/>
  <c r="AB13" i="3"/>
  <c r="N13" i="3"/>
  <c r="Z13" i="3"/>
  <c r="AL13" i="3"/>
  <c r="W13" i="3"/>
  <c r="U13" i="3"/>
  <c r="AG13" i="3"/>
  <c r="S13" i="3"/>
  <c r="AE13" i="3"/>
  <c r="Q13" i="3"/>
  <c r="AC13" i="3"/>
  <c r="AA13" i="3"/>
  <c r="AK13" i="3"/>
  <c r="L13" i="3"/>
  <c r="X13" i="3"/>
  <c r="AJ13" i="3"/>
  <c r="V13" i="3"/>
  <c r="AH13" i="3"/>
  <c r="T13" i="3"/>
  <c r="AF13" i="3"/>
  <c r="AI55" i="9"/>
  <c r="AH55" i="9"/>
  <c r="AG55" i="9"/>
  <c r="AF55" i="9"/>
  <c r="AE55" i="9"/>
  <c r="AC55" i="9"/>
  <c r="AB55" i="9"/>
  <c r="AA55" i="9"/>
  <c r="W55" i="9"/>
  <c r="V55" i="9"/>
  <c r="U55" i="9"/>
  <c r="T55" i="9"/>
  <c r="S55" i="9"/>
  <c r="Q55" i="9"/>
  <c r="P55" i="9"/>
  <c r="O55" i="9"/>
  <c r="K55" i="9"/>
  <c r="J55" i="9"/>
  <c r="I55" i="9"/>
  <c r="H55" i="9"/>
  <c r="G55" i="9"/>
  <c r="E55" i="9"/>
  <c r="D55" i="9"/>
  <c r="C55" i="9"/>
  <c r="AI6" i="9"/>
  <c r="AH6" i="9"/>
  <c r="AG6" i="9"/>
  <c r="AF6" i="9"/>
  <c r="AE6" i="9"/>
  <c r="AC6" i="9"/>
  <c r="AB6" i="9"/>
  <c r="AA6" i="9"/>
  <c r="W6" i="9"/>
  <c r="V6" i="9"/>
  <c r="U6" i="9"/>
  <c r="T6" i="9"/>
  <c r="S6" i="9"/>
  <c r="Q6" i="9"/>
  <c r="P6" i="9"/>
  <c r="O6" i="9"/>
  <c r="K6" i="9"/>
  <c r="J6" i="9"/>
  <c r="I6" i="9"/>
  <c r="H6" i="9"/>
  <c r="G6" i="9"/>
  <c r="E6" i="9"/>
  <c r="D6" i="9"/>
  <c r="C6" i="9"/>
  <c r="AX16" i="3" l="1"/>
  <c r="AX17" i="3"/>
  <c r="AW17" i="3"/>
  <c r="AV17" i="3"/>
  <c r="AW16" i="3"/>
  <c r="AV16" i="3"/>
  <c r="AI75" i="9"/>
  <c r="AB75" i="9"/>
  <c r="AC75" i="9"/>
  <c r="AD75" i="9"/>
  <c r="AE75" i="9"/>
  <c r="AF75" i="9"/>
  <c r="AG75" i="9"/>
  <c r="AH75" i="9"/>
  <c r="AA75" i="9"/>
  <c r="AI26" i="9"/>
  <c r="AB26" i="9"/>
  <c r="AC26" i="9"/>
  <c r="AD26" i="9"/>
  <c r="AE26" i="9"/>
  <c r="AF26" i="9"/>
  <c r="AG26" i="9"/>
  <c r="AH26" i="9"/>
  <c r="AA26" i="9"/>
  <c r="AA26" i="4"/>
  <c r="AI26" i="4"/>
  <c r="AB26" i="4"/>
  <c r="AC26" i="4"/>
  <c r="AD26" i="4"/>
  <c r="AE26" i="4"/>
  <c r="AF26" i="4"/>
  <c r="AG26" i="4"/>
  <c r="AH26" i="4"/>
  <c r="O26" i="4"/>
  <c r="AI6" i="4"/>
  <c r="AH6" i="4"/>
  <c r="AG6" i="4"/>
  <c r="AF6" i="4"/>
  <c r="AE6" i="4"/>
  <c r="AC6" i="4"/>
  <c r="AB6" i="4"/>
  <c r="AA6" i="4"/>
  <c r="AO14" i="3" l="1"/>
  <c r="AR14" i="3"/>
  <c r="AU14" i="3" s="1"/>
  <c r="AR15" i="3"/>
  <c r="AU15" i="3" s="1"/>
  <c r="AO15" i="3"/>
  <c r="AO7" i="3"/>
  <c r="AR7" i="3"/>
  <c r="AU7" i="3" s="1"/>
  <c r="AO8" i="3"/>
  <c r="AR8" i="3"/>
  <c r="AU8" i="3" s="1"/>
  <c r="AF5" i="3"/>
  <c r="T5" i="3"/>
  <c r="AI6" i="3"/>
  <c r="W6" i="3"/>
  <c r="AC5" i="3"/>
  <c r="Q5" i="3"/>
  <c r="AF6" i="3"/>
  <c r="T6" i="3"/>
  <c r="N5" i="3"/>
  <c r="Z5" i="3"/>
  <c r="AL5" i="3"/>
  <c r="AC6" i="3"/>
  <c r="Q6" i="3"/>
  <c r="AI5" i="3"/>
  <c r="W5" i="3"/>
  <c r="N6" i="3"/>
  <c r="Z6" i="3"/>
  <c r="AL6" i="3"/>
  <c r="AO13" i="3"/>
  <c r="AR13" i="3"/>
  <c r="AU13" i="3" s="1"/>
  <c r="Z4" i="3"/>
  <c r="AI4" i="3"/>
  <c r="W4" i="3"/>
  <c r="AF4" i="3"/>
  <c r="T4" i="3"/>
  <c r="AC4" i="3"/>
  <c r="Q4" i="3"/>
  <c r="AL4" i="3"/>
  <c r="N4" i="3"/>
  <c r="W6" i="4" l="1"/>
  <c r="V6" i="4"/>
  <c r="U6" i="4"/>
  <c r="T6" i="4"/>
  <c r="S6" i="4"/>
  <c r="Q6" i="4"/>
  <c r="P6" i="4"/>
  <c r="O6" i="4"/>
  <c r="M4" i="3" s="1"/>
  <c r="K6" i="4"/>
  <c r="J6" i="4"/>
  <c r="I6" i="4"/>
  <c r="H6" i="4"/>
  <c r="G6" i="4"/>
  <c r="E6" i="4"/>
  <c r="D6" i="4"/>
  <c r="C6" i="4"/>
  <c r="C26" i="4" l="1"/>
  <c r="L4" i="3" l="1"/>
  <c r="W75" i="9"/>
  <c r="V75" i="9"/>
  <c r="U75" i="9"/>
  <c r="T75" i="9"/>
  <c r="S75" i="9"/>
  <c r="R75" i="9"/>
  <c r="Q75" i="9"/>
  <c r="P75" i="9"/>
  <c r="O75" i="9"/>
  <c r="K75" i="9"/>
  <c r="J75" i="9"/>
  <c r="I75" i="9"/>
  <c r="H75" i="9"/>
  <c r="G75" i="9"/>
  <c r="F75" i="9"/>
  <c r="E75" i="9"/>
  <c r="D75" i="9"/>
  <c r="C75" i="9"/>
  <c r="W26" i="9"/>
  <c r="V26" i="9"/>
  <c r="U26" i="9"/>
  <c r="T26" i="9"/>
  <c r="S26" i="9"/>
  <c r="R26" i="9"/>
  <c r="Q26" i="9"/>
  <c r="P26" i="9"/>
  <c r="O26" i="9"/>
  <c r="K26" i="9"/>
  <c r="J26" i="9"/>
  <c r="I26" i="9"/>
  <c r="H26" i="9"/>
  <c r="G26" i="9"/>
  <c r="F26" i="9"/>
  <c r="E26" i="9"/>
  <c r="D26" i="9"/>
  <c r="K26" i="4"/>
  <c r="W26" i="4"/>
  <c r="AQ14" i="3" l="1"/>
  <c r="AT14" i="3" s="1"/>
  <c r="AX14" i="3" s="1"/>
  <c r="AN14" i="3"/>
  <c r="AM15" i="3"/>
  <c r="AP15" i="3"/>
  <c r="AS15" i="3" s="1"/>
  <c r="AM14" i="3"/>
  <c r="AP14" i="3"/>
  <c r="AS14" i="3" s="1"/>
  <c r="AN15" i="3"/>
  <c r="AQ15" i="3"/>
  <c r="AT15" i="3" s="1"/>
  <c r="AX15" i="3" s="1"/>
  <c r="O6" i="3"/>
  <c r="AP8" i="3"/>
  <c r="AS8" i="3" s="1"/>
  <c r="L6" i="3"/>
  <c r="AN8" i="3"/>
  <c r="AQ8" i="3"/>
  <c r="AT8" i="3" s="1"/>
  <c r="AX8" i="3" s="1"/>
  <c r="AN7" i="3"/>
  <c r="AQ7" i="3"/>
  <c r="AT7" i="3" s="1"/>
  <c r="AX7" i="3" s="1"/>
  <c r="AP7" i="3"/>
  <c r="AS7" i="3" s="1"/>
  <c r="AM7" i="3"/>
  <c r="O5" i="3"/>
  <c r="AA5" i="3"/>
  <c r="Y5" i="3"/>
  <c r="AK5" i="3"/>
  <c r="U6" i="3"/>
  <c r="AG6" i="3"/>
  <c r="S6" i="3"/>
  <c r="AE6" i="3"/>
  <c r="R5" i="3"/>
  <c r="AD5" i="3"/>
  <c r="P5" i="3"/>
  <c r="AB5" i="3"/>
  <c r="X6" i="3"/>
  <c r="AJ6" i="3"/>
  <c r="V6" i="3"/>
  <c r="AH6" i="3"/>
  <c r="U5" i="3"/>
  <c r="AG5" i="3"/>
  <c r="S5" i="3"/>
  <c r="AE5" i="3"/>
  <c r="AA6" i="3"/>
  <c r="M6" i="3"/>
  <c r="Y6" i="3"/>
  <c r="AK6" i="3"/>
  <c r="L5" i="3"/>
  <c r="X5" i="3"/>
  <c r="AJ5" i="3"/>
  <c r="V5" i="3"/>
  <c r="AH5" i="3"/>
  <c r="R6" i="3"/>
  <c r="AD6" i="3"/>
  <c r="P6" i="3"/>
  <c r="AB6" i="3"/>
  <c r="AJ4" i="3"/>
  <c r="AK4" i="3"/>
  <c r="AR6" i="3"/>
  <c r="AU6" i="3" s="1"/>
  <c r="AR5" i="3"/>
  <c r="AU5" i="3" s="1"/>
  <c r="AO6" i="3"/>
  <c r="AO5" i="3"/>
  <c r="M5" i="3"/>
  <c r="V26" i="4"/>
  <c r="U26" i="4"/>
  <c r="T26" i="4"/>
  <c r="R26" i="4"/>
  <c r="Q26" i="4"/>
  <c r="P26" i="4"/>
  <c r="J26" i="4"/>
  <c r="I26" i="4"/>
  <c r="H26" i="4"/>
  <c r="G26" i="4"/>
  <c r="F26" i="4"/>
  <c r="E26" i="4"/>
  <c r="D26" i="4"/>
  <c r="AV15" i="3" l="1"/>
  <c r="AW15" i="3"/>
  <c r="AV14" i="3"/>
  <c r="AW14" i="3"/>
  <c r="AM8" i="3"/>
  <c r="AW7" i="3"/>
  <c r="AV7" i="3"/>
  <c r="AW8" i="3"/>
  <c r="AV8" i="3"/>
  <c r="AP5" i="3"/>
  <c r="AS5" i="3" s="1"/>
  <c r="AW5" i="3" s="1"/>
  <c r="AM5" i="3"/>
  <c r="AN6" i="3"/>
  <c r="AQ6" i="3"/>
  <c r="AT6" i="3" s="1"/>
  <c r="AX6" i="3" s="1"/>
  <c r="P4" i="3"/>
  <c r="O4" i="3"/>
  <c r="AA4" i="3"/>
  <c r="S4" i="3"/>
  <c r="AH4" i="3"/>
  <c r="X4" i="3"/>
  <c r="R4" i="3"/>
  <c r="AD4" i="3"/>
  <c r="V4" i="3"/>
  <c r="AE4" i="3"/>
  <c r="U4" i="3"/>
  <c r="AG4" i="3"/>
  <c r="AB4" i="3"/>
  <c r="AN5" i="3"/>
  <c r="AQ5" i="3"/>
  <c r="AT5" i="3" s="1"/>
  <c r="AM6" i="3"/>
  <c r="AP6" i="3"/>
  <c r="AS6" i="3" s="1"/>
  <c r="S26" i="4"/>
  <c r="AM4" i="3" l="1"/>
  <c r="AP4" i="3"/>
  <c r="AS4" i="3" s="1"/>
  <c r="Y4" i="3"/>
  <c r="AN4" i="3" s="1"/>
  <c r="AQ13" i="3"/>
  <c r="AT13" i="3" s="1"/>
  <c r="AX13" i="3" s="1"/>
  <c r="AP13" i="3"/>
  <c r="AS13" i="3" s="1"/>
  <c r="AM13" i="3"/>
  <c r="AV5" i="3"/>
  <c r="AX5" i="3"/>
  <c r="AV6" i="3"/>
  <c r="AW6" i="3"/>
  <c r="AR4" i="3"/>
  <c r="AU4" i="3" s="1"/>
  <c r="AW4" i="3" l="1"/>
  <c r="AQ4" i="3"/>
  <c r="AT4" i="3" s="1"/>
  <c r="AX4" i="3" s="1"/>
  <c r="AN13" i="3"/>
  <c r="AW13" i="3"/>
  <c r="AV13" i="3"/>
  <c r="AO4" i="3"/>
  <c r="AV4" i="3" l="1"/>
</calcChain>
</file>

<file path=xl/sharedStrings.xml><?xml version="1.0" encoding="utf-8"?>
<sst xmlns="http://schemas.openxmlformats.org/spreadsheetml/2006/main" count="373" uniqueCount="120">
  <si>
    <t>Parameter</t>
  </si>
  <si>
    <t>Value</t>
  </si>
  <si>
    <t>Duplexing</t>
  </si>
  <si>
    <t>FDD</t>
  </si>
  <si>
    <t>System bandwidth</t>
  </si>
  <si>
    <t>Tx EVM</t>
  </si>
  <si>
    <t>Antenna models</t>
  </si>
  <si>
    <t>Cell ID pattern</t>
  </si>
  <si>
    <t>Interference power profile</t>
  </si>
  <si>
    <t>Channel model</t>
  </si>
  <si>
    <t>Normal</t>
  </si>
  <si>
    <t>Interference model</t>
  </si>
  <si>
    <t>Rel-13 CCIM (TS 36.101 B.7)</t>
  </si>
  <si>
    <t>PHICH Ng = 1/6</t>
  </si>
  <si>
    <t>Receivers</t>
  </si>
  <si>
    <t>Baseline: LMMSE-MRC.</t>
  </si>
  <si>
    <t>Enhanced reference receiver structures: LMMSE-IRC (for information), LMMSE-IRC + 1 cell CRS-IM.</t>
  </si>
  <si>
    <t>PDCCH/PCFICH simulation assumptions</t>
  </si>
  <si>
    <t>Test</t>
  </si>
  <si>
    <t>CRS pattern</t>
  </si>
  <si>
    <t>Number of UE RX chains</t>
  </si>
  <si>
    <t>Number of CRS APs</t>
  </si>
  <si>
    <t>Company 6</t>
  </si>
  <si>
    <t>Company 7</t>
  </si>
  <si>
    <t>Company 8</t>
  </si>
  <si>
    <t>Company 9</t>
  </si>
  <si>
    <t>SPAN</t>
  </si>
  <si>
    <t>Serv. cell</t>
  </si>
  <si>
    <t>Interf. cell</t>
  </si>
  <si>
    <t>Non Colliding</t>
  </si>
  <si>
    <t>CRS-IM</t>
  </si>
  <si>
    <t>Interf. Model</t>
  </si>
  <si>
    <t>SNR, dB</t>
  </si>
  <si>
    <t>SNR @ 
1% Pm-dsg</t>
  </si>
  <si>
    <t>Document for: Information</t>
  </si>
  <si>
    <t>Source: Intel Corporation</t>
  </si>
  <si>
    <t>CFI</t>
  </si>
  <si>
    <t>MRC</t>
  </si>
  <si>
    <t>IRC</t>
  </si>
  <si>
    <t>LMMSE-IRC + CRS-IM</t>
  </si>
  <si>
    <t>LMMSE-MRC</t>
  </si>
  <si>
    <t>LMMSE-IRC (for information)</t>
  </si>
  <si>
    <t>Intel</t>
  </si>
  <si>
    <t>CATT</t>
    <phoneticPr fontId="10" type="noConversion"/>
  </si>
  <si>
    <t>LG</t>
    <phoneticPr fontId="10" type="noConversion"/>
  </si>
  <si>
    <t>QC</t>
  </si>
  <si>
    <t>ZTE</t>
  </si>
  <si>
    <t>INR1</t>
  </si>
  <si>
    <t>INR2</t>
  </si>
  <si>
    <t>AVERAGE SNR</t>
  </si>
  <si>
    <t>AVERAGE SINR</t>
  </si>
  <si>
    <t>Gain over MRC</t>
  </si>
  <si>
    <t>Gain over IRC</t>
  </si>
  <si>
    <t>PDCCH test 1</t>
  </si>
  <si>
    <t>PDCCH test 3-1</t>
  </si>
  <si>
    <t>PDCCH test 3-2</t>
  </si>
  <si>
    <t>N/A</t>
  </si>
  <si>
    <t>CFI=2, AL 2, I1/Noc = 13.91 dB; I2/Noc = 3.34 dB</t>
  </si>
  <si>
    <t>Unit</t>
  </si>
  <si>
    <t>Number of transmitter antennas</t>
  </si>
  <si>
    <t>Channel bandwidth</t>
  </si>
  <si>
    <t>MHz</t>
  </si>
  <si>
    <t>Number of OFDM symbols for PDCCH</t>
  </si>
  <si>
    <t>symbols</t>
  </si>
  <si>
    <t>Aggregation level</t>
  </si>
  <si>
    <t>CCE</t>
  </si>
  <si>
    <t>DCI Format</t>
  </si>
  <si>
    <t>Cell ID</t>
  </si>
  <si>
    <t>Payload (without CRC)</t>
  </si>
  <si>
    <t>Bits</t>
  </si>
  <si>
    <t>PDCCH FRC</t>
  </si>
  <si>
    <t>Antenna correlation</t>
  </si>
  <si>
    <t>Low</t>
  </si>
  <si>
    <t>Medium</t>
  </si>
  <si>
    <t>CFI=2, AL 2, I1/Noc = 13.91 dB; I2/Noc = 3.34 dB, Low correlation</t>
  </si>
  <si>
    <t>CFI=2, AL 2, I1/Noc = 13.91 dB; I2/Noc = 3.34 dB, Medium correlation</t>
  </si>
  <si>
    <t>3GPP TSG-RAN WG4 Meeting #83</t>
  </si>
  <si>
    <t>Hangzhou,China, 15 - 19 May, 2017</t>
  </si>
  <si>
    <t>Agenda item: x.x.x.x</t>
  </si>
  <si>
    <t>Reference channel</t>
  </si>
  <si>
    <t>TDD</t>
  </si>
  <si>
    <t>PDCCH Test case 1, FDD, 2 Rx chains, Serving cell - 4 CRS APs, Interference cell - 4 CRS APs</t>
  </si>
  <si>
    <t>PDCCH Test case 1, TDD, 2 Rx chains, Serving cell - 4 CRS APs, Interference cell - 4 CRS APs</t>
  </si>
  <si>
    <t>FDD, TDD</t>
  </si>
  <si>
    <t>PDCCH Test case 3, FDD, 4 Rx chains, Serving cell - 4 CRS APs, Interference cell - 4 CRS APs</t>
  </si>
  <si>
    <t>PDCCH Test case 3, TDD, 4 Rx chains, Serving cell - 4 CRS APs, Interference cell - 4 CRS APs</t>
  </si>
  <si>
    <t>R.Z FDD</t>
  </si>
  <si>
    <t>R.Z TDD</t>
  </si>
  <si>
    <t>Title : Summary of Enhanced CRS-IM PDCCH/PCFICH simulation results</t>
  </si>
  <si>
    <t>10 MHz</t>
  </si>
  <si>
    <t>Test 1: 2x4 low correlation</t>
  </si>
  <si>
    <t>Test 3: 4x4 low correlation</t>
  </si>
  <si>
    <t xml:space="preserve">Non-colliding CRS: </t>
  </si>
  <si>
    <t>Serving cell: 0</t>
  </si>
  <si>
    <t>Interference cell 1: 1</t>
  </si>
  <si>
    <t>Interference cell 2: 6</t>
  </si>
  <si>
    <t>Interference cell 1: I1/Noc = 13.91 dB</t>
  </si>
  <si>
    <t>Interference cell 2: I2/Noc = 3.34 dB</t>
  </si>
  <si>
    <t>Network synchronization in time</t>
  </si>
  <si>
    <t>All cells are synchronous</t>
  </si>
  <si>
    <t>Time-delay wrt. serving cell</t>
  </si>
  <si>
    <t>1st interfering cell</t>
  </si>
  <si>
    <t>2nd interfering cell</t>
  </si>
  <si>
    <t>2 µs</t>
  </si>
  <si>
    <t>3 µs</t>
  </si>
  <si>
    <t>Network synchronization in frequency</t>
  </si>
  <si>
    <t>Frequency shift wrt. serving cell</t>
  </si>
  <si>
    <t>200 Hz</t>
  </si>
  <si>
    <t>300 Hz</t>
  </si>
  <si>
    <r>
      <t xml:space="preserve">EPA-5Hz for all links. </t>
    </r>
    <r>
      <rPr>
        <sz val="10"/>
        <color theme="1"/>
        <rFont val="Times New Roman"/>
        <family val="1"/>
        <charset val="204"/>
      </rPr>
      <t>Use different channel seed for between cells.</t>
    </r>
  </si>
  <si>
    <t>PHICH parameters</t>
  </si>
  <si>
    <t>TS 36.101 B.7 (Rel-13 CCIM)</t>
  </si>
  <si>
    <t>PDCCH/PCFICH parameters</t>
  </si>
  <si>
    <t>Test #1: PDCCH AL = 2; CFI = 2</t>
  </si>
  <si>
    <t>Test #3: PDCCH AL = [1,2]; CFI = 2</t>
  </si>
  <si>
    <t>[1,2]</t>
  </si>
  <si>
    <t>AL</t>
  </si>
  <si>
    <t>CFI=2, AL 1, I1/Noc = 13.91 dB; I2/Noc = 3.34 dB, Low correlation</t>
  </si>
  <si>
    <t>CFI=2, AL 1, I1/Noc = 13.91 dB; I2/Noc = 3.34 dB, Medium correlation</t>
  </si>
  <si>
    <t>R4-1704634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</si>
</sst>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29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center"/>
    </xf>
    <xf numFmtId="0" fontId="1" fillId="0" borderId="0">
      <alignment vertical="center"/>
    </xf>
  </cellStyleXfs>
  <cellXfs count="151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11" xfId="0" applyBorder="1"/>
    <xf numFmtId="0" fontId="0" fillId="0" borderId="14" xfId="0" applyBorder="1"/>
    <xf numFmtId="0" fontId="8" fillId="3" borderId="2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2" fontId="3" fillId="0" borderId="14" xfId="1" applyNumberFormat="1" applyBorder="1"/>
    <xf numFmtId="164" fontId="3" fillId="0" borderId="14" xfId="1" applyNumberFormat="1" applyBorder="1"/>
    <xf numFmtId="164" fontId="3" fillId="0" borderId="14" xfId="2" applyNumberFormat="1" applyBorder="1"/>
    <xf numFmtId="164" fontId="3" fillId="0" borderId="14" xfId="1" applyNumberFormat="1" applyBorder="1" applyAlignment="1">
      <alignment horizontal="right"/>
    </xf>
    <xf numFmtId="164" fontId="3" fillId="0" borderId="14" xfId="1" applyNumberFormat="1" applyBorder="1" applyAlignment="1">
      <alignment horizontal="center"/>
    </xf>
    <xf numFmtId="0" fontId="0" fillId="0" borderId="16" xfId="0" applyBorder="1"/>
    <xf numFmtId="0" fontId="4" fillId="0" borderId="0" xfId="0" applyFont="1" applyAlignment="1">
      <alignment horizontal="center" wrapText="1"/>
    </xf>
    <xf numFmtId="2" fontId="0" fillId="0" borderId="20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9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21" xfId="0" applyBorder="1"/>
    <xf numFmtId="0" fontId="9" fillId="0" borderId="0" xfId="0" applyFont="1" applyAlignment="1"/>
    <xf numFmtId="0" fontId="7" fillId="2" borderId="4" xfId="0" applyFont="1" applyFill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19" xfId="0" applyBorder="1"/>
    <xf numFmtId="165" fontId="0" fillId="0" borderId="11" xfId="0" applyNumberFormat="1" applyBorder="1" applyAlignment="1">
      <alignment horizontal="center" vertical="center"/>
    </xf>
    <xf numFmtId="165" fontId="0" fillId="0" borderId="26" xfId="0" applyNumberForma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5" fontId="0" fillId="0" borderId="21" xfId="0" applyNumberFormat="1" applyBorder="1" applyAlignment="1">
      <alignment horizontal="center" vertical="center"/>
    </xf>
    <xf numFmtId="165" fontId="0" fillId="0" borderId="19" xfId="0" applyNumberFormat="1" applyBorder="1" applyAlignment="1">
      <alignment horizontal="center" vertical="center"/>
    </xf>
    <xf numFmtId="165" fontId="0" fillId="0" borderId="25" xfId="0" applyNumberFormat="1" applyBorder="1" applyAlignment="1">
      <alignment horizontal="center" vertical="center"/>
    </xf>
    <xf numFmtId="164" fontId="3" fillId="0" borderId="14" xfId="2" applyNumberFormat="1" applyBorder="1"/>
    <xf numFmtId="164" fontId="3" fillId="0" borderId="14" xfId="1" applyNumberFormat="1" applyBorder="1"/>
    <xf numFmtId="165" fontId="0" fillId="0" borderId="11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5" fontId="0" fillId="0" borderId="25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165" fontId="0" fillId="0" borderId="32" xfId="0" applyNumberForma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/>
    </xf>
    <xf numFmtId="165" fontId="0" fillId="0" borderId="17" xfId="0" applyNumberFormat="1" applyBorder="1" applyAlignment="1">
      <alignment horizontal="center" vertical="center"/>
    </xf>
    <xf numFmtId="165" fontId="0" fillId="0" borderId="33" xfId="0" applyNumberFormat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165" fontId="0" fillId="0" borderId="31" xfId="0" applyNumberFormat="1" applyBorder="1" applyAlignment="1">
      <alignment horizontal="center" vertical="center"/>
    </xf>
    <xf numFmtId="165" fontId="0" fillId="0" borderId="34" xfId="0" applyNumberFormat="1" applyBorder="1" applyAlignment="1">
      <alignment horizontal="center" vertical="center"/>
    </xf>
    <xf numFmtId="165" fontId="0" fillId="0" borderId="35" xfId="0" applyNumberFormat="1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165" fontId="0" fillId="0" borderId="38" xfId="0" applyNumberFormat="1" applyBorder="1" applyAlignment="1">
      <alignment horizontal="center"/>
    </xf>
    <xf numFmtId="165" fontId="0" fillId="0" borderId="39" xfId="0" applyNumberFormat="1" applyBorder="1" applyAlignment="1">
      <alignment horizontal="center" vertical="center"/>
    </xf>
    <xf numFmtId="165" fontId="0" fillId="0" borderId="40" xfId="0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65" fontId="0" fillId="0" borderId="37" xfId="0" applyNumberFormat="1" applyBorder="1" applyAlignment="1">
      <alignment horizontal="center" vertical="center"/>
    </xf>
    <xf numFmtId="0" fontId="11" fillId="2" borderId="14" xfId="0" applyFont="1" applyFill="1" applyBorder="1" applyAlignment="1">
      <alignment horizontal="justify" vertical="center" wrapText="1"/>
    </xf>
    <xf numFmtId="0" fontId="12" fillId="0" borderId="14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165" fontId="0" fillId="0" borderId="20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0" xfId="0" applyNumberFormat="1"/>
    <xf numFmtId="165" fontId="4" fillId="0" borderId="0" xfId="0" applyNumberFormat="1" applyFont="1" applyAlignment="1">
      <alignment horizontal="center" wrapText="1"/>
    </xf>
    <xf numFmtId="0" fontId="12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5" fontId="0" fillId="0" borderId="41" xfId="0" applyNumberForma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65" fontId="0" fillId="0" borderId="42" xfId="0" applyNumberFormat="1" applyBorder="1" applyAlignment="1">
      <alignment horizontal="center"/>
    </xf>
    <xf numFmtId="165" fontId="0" fillId="0" borderId="43" xfId="0" applyNumberFormat="1" applyBorder="1" applyAlignment="1">
      <alignment horizontal="center"/>
    </xf>
    <xf numFmtId="165" fontId="0" fillId="0" borderId="44" xfId="0" applyNumberFormat="1" applyBorder="1" applyAlignment="1">
      <alignment horizontal="center"/>
    </xf>
    <xf numFmtId="165" fontId="0" fillId="0" borderId="40" xfId="0" applyNumberFormat="1" applyBorder="1" applyAlignment="1">
      <alignment horizontal="center"/>
    </xf>
    <xf numFmtId="165" fontId="0" fillId="0" borderId="42" xfId="0" applyNumberFormat="1" applyBorder="1" applyAlignment="1">
      <alignment horizontal="center" vertical="center"/>
    </xf>
    <xf numFmtId="165" fontId="0" fillId="0" borderId="45" xfId="0" applyNumberFormat="1" applyBorder="1" applyAlignment="1">
      <alignment horizontal="center" vertical="center"/>
    </xf>
    <xf numFmtId="165" fontId="0" fillId="0" borderId="43" xfId="0" applyNumberFormat="1" applyBorder="1" applyAlignment="1">
      <alignment horizontal="center" vertical="center"/>
    </xf>
    <xf numFmtId="165" fontId="0" fillId="0" borderId="46" xfId="0" applyNumberFormat="1" applyBorder="1" applyAlignment="1">
      <alignment horizontal="center" vertical="center"/>
    </xf>
    <xf numFmtId="0" fontId="13" fillId="0" borderId="0" xfId="0" applyFont="1"/>
    <xf numFmtId="0" fontId="15" fillId="2" borderId="14" xfId="0" applyFont="1" applyFill="1" applyBorder="1" applyAlignment="1">
      <alignment horizontal="justify" vertical="center" wrapText="1"/>
    </xf>
    <xf numFmtId="0" fontId="14" fillId="0" borderId="14" xfId="0" applyFont="1" applyBorder="1" applyAlignment="1">
      <alignment horizontal="justify" vertical="top" wrapText="1"/>
    </xf>
    <xf numFmtId="0" fontId="14" fillId="0" borderId="14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justify" vertical="top" wrapText="1"/>
    </xf>
    <xf numFmtId="165" fontId="3" fillId="0" borderId="14" xfId="1" applyNumberFormat="1" applyBorder="1"/>
    <xf numFmtId="165" fontId="3" fillId="0" borderId="14" xfId="2" applyNumberFormat="1" applyBorder="1"/>
    <xf numFmtId="165" fontId="0" fillId="0" borderId="14" xfId="0" applyNumberFormat="1" applyBorder="1"/>
    <xf numFmtId="165" fontId="3" fillId="0" borderId="14" xfId="1" applyNumberFormat="1" applyBorder="1" applyAlignment="1">
      <alignment horizontal="center"/>
    </xf>
    <xf numFmtId="165" fontId="3" fillId="0" borderId="14" xfId="1" applyNumberFormat="1" applyBorder="1" applyAlignment="1">
      <alignment horizontal="right"/>
    </xf>
    <xf numFmtId="165" fontId="0" fillId="0" borderId="16" xfId="0" applyNumberFormat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35" xfId="0" applyFont="1" applyBorder="1" applyAlignment="1">
      <alignment horizontal="center" vertical="center" wrapText="1"/>
    </xf>
    <xf numFmtId="165" fontId="0" fillId="0" borderId="47" xfId="0" applyNumberFormat="1" applyBorder="1" applyAlignment="1">
      <alignment horizontal="center" vertical="center"/>
    </xf>
    <xf numFmtId="165" fontId="0" fillId="0" borderId="47" xfId="0" applyNumberFormat="1" applyBorder="1" applyAlignment="1">
      <alignment horizontal="center"/>
    </xf>
    <xf numFmtId="0" fontId="0" fillId="0" borderId="12" xfId="0" applyBorder="1"/>
    <xf numFmtId="0" fontId="0" fillId="0" borderId="47" xfId="0" applyBorder="1"/>
    <xf numFmtId="0" fontId="0" fillId="0" borderId="36" xfId="0" applyBorder="1"/>
    <xf numFmtId="11" fontId="0" fillId="0" borderId="0" xfId="0" applyNumberFormat="1"/>
    <xf numFmtId="0" fontId="5" fillId="0" borderId="0" xfId="0" applyFont="1" applyAlignment="1">
      <alignment horizontal="left" vertical="center"/>
    </xf>
    <xf numFmtId="0" fontId="15" fillId="2" borderId="14" xfId="0" applyFont="1" applyFill="1" applyBorder="1" applyAlignment="1">
      <alignment horizontal="justify" vertical="center" wrapText="1"/>
    </xf>
    <xf numFmtId="0" fontId="14" fillId="0" borderId="14" xfId="0" applyFont="1" applyBorder="1" applyAlignment="1">
      <alignment horizontal="justify" vertical="top" wrapText="1"/>
    </xf>
    <xf numFmtId="9" fontId="14" fillId="0" borderId="14" xfId="0" applyNumberFormat="1" applyFont="1" applyBorder="1" applyAlignment="1">
      <alignment horizontal="justify" vertical="top" wrapText="1"/>
    </xf>
    <xf numFmtId="0" fontId="14" fillId="0" borderId="14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/>
    </xf>
    <xf numFmtId="0" fontId="11" fillId="2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vertical="top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4" borderId="16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3" xfId="2"/>
    <cellStyle name="표준 2" xfId="3"/>
    <cellStyle name="표준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FDD, CFI=2, AL 2,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1 - FDD'!$C$6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FDD'!$C$7:$C$25</c:f>
              <c:numCache>
                <c:formatCode>0.0</c:formatCode>
                <c:ptCount val="19"/>
                <c:pt idx="0">
                  <c:v>0.99980000000000002</c:v>
                </c:pt>
                <c:pt idx="1">
                  <c:v>0.99990000000000012</c:v>
                </c:pt>
                <c:pt idx="2">
                  <c:v>1</c:v>
                </c:pt>
                <c:pt idx="3">
                  <c:v>0.99950000000000006</c:v>
                </c:pt>
                <c:pt idx="4">
                  <c:v>0.99450000000000005</c:v>
                </c:pt>
                <c:pt idx="5">
                  <c:v>0.96019999999999972</c:v>
                </c:pt>
                <c:pt idx="6">
                  <c:v>0.82340000000000002</c:v>
                </c:pt>
                <c:pt idx="7">
                  <c:v>0.50749999999999984</c:v>
                </c:pt>
                <c:pt idx="8">
                  <c:v>0.19079999999999997</c:v>
                </c:pt>
                <c:pt idx="9">
                  <c:v>3.3999999999999975E-2</c:v>
                </c:pt>
                <c:pt idx="10">
                  <c:v>2.3999999999999994E-3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1 - FDD'!$D$6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FDD'!$D$7:$D$25</c:f>
              <c:numCache>
                <c:formatCode>0.0</c:formatCode>
                <c:ptCount val="19"/>
                <c:pt idx="2">
                  <c:v>1</c:v>
                </c:pt>
                <c:pt idx="3">
                  <c:v>0.99850000000000005</c:v>
                </c:pt>
                <c:pt idx="4">
                  <c:v>0.98919999999999997</c:v>
                </c:pt>
                <c:pt idx="5">
                  <c:v>0.93030000000000002</c:v>
                </c:pt>
                <c:pt idx="6">
                  <c:v>0.72699999999999898</c:v>
                </c:pt>
                <c:pt idx="7">
                  <c:v>0.39389999999999997</c:v>
                </c:pt>
                <c:pt idx="8">
                  <c:v>0.13250000000000001</c:v>
                </c:pt>
                <c:pt idx="9">
                  <c:v>2.4799999999999999E-2</c:v>
                </c:pt>
                <c:pt idx="10">
                  <c:v>1.9E-3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1 - FDD'!$E$6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FDD'!$E$7:$E$25</c:f>
              <c:numCache>
                <c:formatCode>0.0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0.99995000000000001</c:v>
                </c:pt>
                <c:pt idx="4">
                  <c:v>0.99539999999999995</c:v>
                </c:pt>
                <c:pt idx="5">
                  <c:v>0.95494800000000002</c:v>
                </c:pt>
                <c:pt idx="6">
                  <c:v>0.747587</c:v>
                </c:pt>
                <c:pt idx="7">
                  <c:v>0.39496999999999999</c:v>
                </c:pt>
                <c:pt idx="8">
                  <c:v>0.14150699999999999</c:v>
                </c:pt>
                <c:pt idx="9">
                  <c:v>2.0701000000000001E-2</c:v>
                </c:pt>
                <c:pt idx="10">
                  <c:v>1.6000000000000001E-3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1 - FDD'!$F$6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FDD'!$F$7:$F$25</c:f>
              <c:numCache>
                <c:formatCode>0.0</c:formatCode>
                <c:ptCount val="19"/>
                <c:pt idx="2">
                  <c:v>1</c:v>
                </c:pt>
                <c:pt idx="3">
                  <c:v>1</c:v>
                </c:pt>
                <c:pt idx="4">
                  <c:v>0.99299999999999999</c:v>
                </c:pt>
                <c:pt idx="5">
                  <c:v>0.92900000000000005</c:v>
                </c:pt>
                <c:pt idx="6">
                  <c:v>0.68400000000000005</c:v>
                </c:pt>
                <c:pt idx="7">
                  <c:v>0.32400000000000001</c:v>
                </c:pt>
                <c:pt idx="8">
                  <c:v>8.4000000000000005E-2</c:v>
                </c:pt>
                <c:pt idx="9">
                  <c:v>1.3899999999999999E-2</c:v>
                </c:pt>
                <c:pt idx="10">
                  <c:v>5.9999999999999995E-4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1 - FDD'!$G$6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FDD'!$G$7:$G$25</c:f>
              <c:numCache>
                <c:formatCode>0.0</c:formatCode>
                <c:ptCount val="19"/>
                <c:pt idx="5">
                  <c:v>0.96650000000000003</c:v>
                </c:pt>
                <c:pt idx="6">
                  <c:v>0.71989999999999998</c:v>
                </c:pt>
                <c:pt idx="7">
                  <c:v>0.46960000000000002</c:v>
                </c:pt>
                <c:pt idx="8">
                  <c:v>0.157</c:v>
                </c:pt>
                <c:pt idx="9">
                  <c:v>2.1899999999999999E-2</c:v>
                </c:pt>
                <c:pt idx="10">
                  <c:v>1.9E-3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1 - FDD'!$H$6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1 - FDD'!$I$6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1 - FDD'!$J$6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1 - FDD'!$K$6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808592"/>
        <c:axId val="322808984"/>
      </c:scatterChart>
      <c:valAx>
        <c:axId val="322808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2808984"/>
        <c:crosses val="autoZero"/>
        <c:crossBetween val="midCat"/>
      </c:valAx>
      <c:valAx>
        <c:axId val="322808984"/>
        <c:scaling>
          <c:logBase val="10"/>
          <c:orientation val="minMax"/>
          <c:max val="1"/>
          <c:min val="1.0000000000000026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28085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FDD, CFI=2, AL 2,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1 - FDD'!$O$6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FDD'!$O$7:$O$25</c:f>
              <c:numCache>
                <c:formatCode>0.0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0.99899999999999989</c:v>
                </c:pt>
                <c:pt idx="4">
                  <c:v>0.9910000000000001</c:v>
                </c:pt>
                <c:pt idx="5">
                  <c:v>0.93369999999999986</c:v>
                </c:pt>
                <c:pt idx="6">
                  <c:v>0.71660000000000013</c:v>
                </c:pt>
                <c:pt idx="7">
                  <c:v>0.36870000000000003</c:v>
                </c:pt>
                <c:pt idx="8">
                  <c:v>0.11009999999999996</c:v>
                </c:pt>
                <c:pt idx="9">
                  <c:v>1.7400000000000006E-2</c:v>
                </c:pt>
                <c:pt idx="10">
                  <c:v>1.3999999999999985E-3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1 - FDD'!$P$6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FDD'!$P$7:$P$25</c:f>
              <c:numCache>
                <c:formatCode>0.0</c:formatCode>
                <c:ptCount val="19"/>
                <c:pt idx="2">
                  <c:v>0.99980000000000002</c:v>
                </c:pt>
                <c:pt idx="3">
                  <c:v>0.99719999999999998</c:v>
                </c:pt>
                <c:pt idx="4">
                  <c:v>0.97899999999999998</c:v>
                </c:pt>
                <c:pt idx="5">
                  <c:v>0.86890000000000001</c:v>
                </c:pt>
                <c:pt idx="6">
                  <c:v>0.60729999999999995</c:v>
                </c:pt>
                <c:pt idx="7">
                  <c:v>0.2772</c:v>
                </c:pt>
                <c:pt idx="8">
                  <c:v>7.22E-2</c:v>
                </c:pt>
                <c:pt idx="9">
                  <c:v>9.9000000000000008E-3</c:v>
                </c:pt>
                <c:pt idx="10">
                  <c:v>5.0000000000000001E-4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1 - FDD'!$Q$6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FDD'!$Q$7:$Q$25</c:f>
              <c:numCache>
                <c:formatCode>0.0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0.99990000000000001</c:v>
                </c:pt>
                <c:pt idx="3">
                  <c:v>0.99909999999999999</c:v>
                </c:pt>
                <c:pt idx="4">
                  <c:v>0.97664899999999999</c:v>
                </c:pt>
                <c:pt idx="5">
                  <c:v>0.885544</c:v>
                </c:pt>
                <c:pt idx="6">
                  <c:v>0.63253199999999998</c:v>
                </c:pt>
                <c:pt idx="7">
                  <c:v>0.27521400000000001</c:v>
                </c:pt>
                <c:pt idx="8">
                  <c:v>6.7803000000000002E-2</c:v>
                </c:pt>
                <c:pt idx="9">
                  <c:v>1.1801000000000001E-2</c:v>
                </c:pt>
                <c:pt idx="10">
                  <c:v>8.4999999999999995E-4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1 - FDD'!$R$6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FDD'!$R$7:$R$25</c:f>
              <c:numCache>
                <c:formatCode>0.0</c:formatCode>
                <c:ptCount val="19"/>
                <c:pt idx="2">
                  <c:v>1</c:v>
                </c:pt>
                <c:pt idx="3">
                  <c:v>0.999</c:v>
                </c:pt>
                <c:pt idx="4">
                  <c:v>0.99299999999999999</c:v>
                </c:pt>
                <c:pt idx="5">
                  <c:v>0.92900000000000005</c:v>
                </c:pt>
                <c:pt idx="6">
                  <c:v>0.69</c:v>
                </c:pt>
                <c:pt idx="7">
                  <c:v>0.33</c:v>
                </c:pt>
                <c:pt idx="8">
                  <c:v>8.9200000000000002E-2</c:v>
                </c:pt>
                <c:pt idx="9">
                  <c:v>1.3899999999999999E-2</c:v>
                </c:pt>
                <c:pt idx="10">
                  <c:v>1E-3</c:v>
                </c:pt>
                <c:pt idx="11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1 - FDD'!$S$6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FDD'!$S$7:$S$25</c:f>
              <c:numCache>
                <c:formatCode>0.0</c:formatCode>
                <c:ptCount val="19"/>
                <c:pt idx="5">
                  <c:v>0.91769999999999996</c:v>
                </c:pt>
                <c:pt idx="6">
                  <c:v>0.70489999999999997</c:v>
                </c:pt>
                <c:pt idx="7">
                  <c:v>0.34949999999999998</c:v>
                </c:pt>
                <c:pt idx="8">
                  <c:v>8.3000000000000004E-2</c:v>
                </c:pt>
                <c:pt idx="9">
                  <c:v>6.4000000000000003E-3</c:v>
                </c:pt>
                <c:pt idx="10">
                  <c:v>1.1000000000000001E-3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1 - FDD'!$T$6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1 - FDD'!$U$6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1 - FDD'!$V$6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1 - FDD'!$W$6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809768"/>
        <c:axId val="322803104"/>
      </c:scatterChart>
      <c:valAx>
        <c:axId val="322809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2803104"/>
        <c:crosses val="autoZero"/>
        <c:crossBetween val="midCat"/>
      </c:valAx>
      <c:valAx>
        <c:axId val="322803104"/>
        <c:scaling>
          <c:logBase val="10"/>
          <c:orientation val="minMax"/>
          <c:max val="1"/>
          <c:min val="1.0000000000000026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28097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FDD, CFI=2, AL 2,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1 - FDD'!$AA$6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1 - FDD'!$Z$7:$Z$25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FDD'!$AA$7:$AA$25</c:f>
              <c:numCache>
                <c:formatCode>0.0</c:formatCode>
                <c:ptCount val="19"/>
                <c:pt idx="0">
                  <c:v>0.9998999999999999</c:v>
                </c:pt>
                <c:pt idx="1">
                  <c:v>0.9998999999999999</c:v>
                </c:pt>
                <c:pt idx="2">
                  <c:v>0.99439999999999973</c:v>
                </c:pt>
                <c:pt idx="3">
                  <c:v>0.95829999999999993</c:v>
                </c:pt>
                <c:pt idx="4">
                  <c:v>0.81590000000000018</c:v>
                </c:pt>
                <c:pt idx="5">
                  <c:v>0.51890000000000003</c:v>
                </c:pt>
                <c:pt idx="6">
                  <c:v>0.22240000000000004</c:v>
                </c:pt>
                <c:pt idx="7">
                  <c:v>6.0699999999999935E-2</c:v>
                </c:pt>
                <c:pt idx="8">
                  <c:v>9.9000000000000025E-3</c:v>
                </c:pt>
                <c:pt idx="9">
                  <c:v>8.9999999999999998E-4</c:v>
                </c:pt>
                <c:pt idx="10">
                  <c:v>1.9999999999999998E-4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1 - FDD'!$AB$6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1 - FDD'!$Z$7:$Z$25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FDD'!$AB$7:$AB$25</c:f>
              <c:numCache>
                <c:formatCode>0.0</c:formatCode>
                <c:ptCount val="19"/>
                <c:pt idx="2">
                  <c:v>0.98460000000000003</c:v>
                </c:pt>
                <c:pt idx="3">
                  <c:v>0.90480000000000005</c:v>
                </c:pt>
                <c:pt idx="4">
                  <c:v>0.69099999999999995</c:v>
                </c:pt>
                <c:pt idx="5">
                  <c:v>0.40250000000000002</c:v>
                </c:pt>
                <c:pt idx="6">
                  <c:v>0.16800000000000001</c:v>
                </c:pt>
                <c:pt idx="7">
                  <c:v>0.05</c:v>
                </c:pt>
                <c:pt idx="8">
                  <c:v>8.5000000000000006E-3</c:v>
                </c:pt>
                <c:pt idx="9">
                  <c:v>1.1000000000000001E-3</c:v>
                </c:pt>
                <c:pt idx="1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1 - FDD'!$AC$6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1 - FDD'!$Z$7:$Z$25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FDD'!$AC$7:$AC$25</c:f>
              <c:numCache>
                <c:formatCode>0.0</c:formatCode>
                <c:ptCount val="19"/>
                <c:pt idx="0">
                  <c:v>1</c:v>
                </c:pt>
                <c:pt idx="1">
                  <c:v>0.99970000000000003</c:v>
                </c:pt>
                <c:pt idx="2">
                  <c:v>0.9909</c:v>
                </c:pt>
                <c:pt idx="3">
                  <c:v>0.92764599999999997</c:v>
                </c:pt>
                <c:pt idx="4">
                  <c:v>0.74603699999999995</c:v>
                </c:pt>
                <c:pt idx="5">
                  <c:v>0.41712100000000002</c:v>
                </c:pt>
                <c:pt idx="6">
                  <c:v>0.16750799999999999</c:v>
                </c:pt>
                <c:pt idx="7">
                  <c:v>2.4701000000000001E-2</c:v>
                </c:pt>
                <c:pt idx="8">
                  <c:v>6.1000000000000004E-3</c:v>
                </c:pt>
                <c:pt idx="9">
                  <c:v>4.4999999999999999E-4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1 - FDD'!$AD$6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1 - FDD'!$Z$7:$Z$25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FDD'!$AD$7:$AD$25</c:f>
              <c:numCache>
                <c:formatCode>0.0</c:formatCode>
                <c:ptCount val="19"/>
                <c:pt idx="2">
                  <c:v>1</c:v>
                </c:pt>
                <c:pt idx="3">
                  <c:v>0.98599999999999999</c:v>
                </c:pt>
                <c:pt idx="4">
                  <c:v>0.88400000000000001</c:v>
                </c:pt>
                <c:pt idx="5">
                  <c:v>0.60199999999999998</c:v>
                </c:pt>
                <c:pt idx="6">
                  <c:v>0.27</c:v>
                </c:pt>
                <c:pt idx="7">
                  <c:v>7.0499999999999993E-2</c:v>
                </c:pt>
                <c:pt idx="8">
                  <c:v>1.0500000000000001E-2</c:v>
                </c:pt>
                <c:pt idx="9">
                  <c:v>8.0000000000000004E-4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1 - FDD'!$AE$6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1 - FDD'!$Z$7:$Z$25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FDD'!$AE$7:$AE$25</c:f>
              <c:numCache>
                <c:formatCode>0.0</c:formatCode>
                <c:ptCount val="19"/>
                <c:pt idx="5">
                  <c:v>0.41799999999999998</c:v>
                </c:pt>
                <c:pt idx="6">
                  <c:v>0.15429999999999999</c:v>
                </c:pt>
                <c:pt idx="7">
                  <c:v>3.2500000000000001E-2</c:v>
                </c:pt>
                <c:pt idx="8">
                  <c:v>6.4999999999999997E-3</c:v>
                </c:pt>
                <c:pt idx="9">
                  <c:v>2.9999999999999997E-4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1 - FDD'!$AF$6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1 - FDD'!$Z$7:$Z$25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FDD'!$AF$7:$AF$25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1 - FDD'!$AG$6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1 - FDD'!$Z$7:$Z$25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FDD'!$AG$7:$AG$25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1 - FDD'!$AH$6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1 - FDD'!$Z$7:$Z$25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FDD'!$AH$7:$AH$25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1 - FDD'!$AI$6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1 - FDD'!$Z$7:$Z$25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FDD'!$AI$7:$AI$25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252248"/>
        <c:axId val="347254992"/>
      </c:scatterChart>
      <c:valAx>
        <c:axId val="3472522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7254992"/>
        <c:crosses val="autoZero"/>
        <c:crossBetween val="midCat"/>
      </c:valAx>
      <c:valAx>
        <c:axId val="347254992"/>
        <c:scaling>
          <c:logBase val="10"/>
          <c:orientation val="minMax"/>
          <c:max val="1"/>
          <c:min val="1.0000000000000026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72522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TDD, CFI=2, AL 2,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1 - TDD'!$C$6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TDD'!$C$7:$C$25</c:f>
              <c:numCache>
                <c:formatCode>0.0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0.99959999999999993</c:v>
                </c:pt>
                <c:pt idx="4">
                  <c:v>0.99599999999999977</c:v>
                </c:pt>
                <c:pt idx="5">
                  <c:v>0.97409999999999997</c:v>
                </c:pt>
                <c:pt idx="6">
                  <c:v>0.86070000000000002</c:v>
                </c:pt>
                <c:pt idx="7">
                  <c:v>0.57829999999999981</c:v>
                </c:pt>
                <c:pt idx="8">
                  <c:v>0.24649999999999991</c:v>
                </c:pt>
                <c:pt idx="9">
                  <c:v>5.809999999999995E-2</c:v>
                </c:pt>
                <c:pt idx="10">
                  <c:v>7.3000000000000018E-3</c:v>
                </c:pt>
                <c:pt idx="11">
                  <c:v>4.0000000000000002E-4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1 - TDD'!$D$6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TDD'!$D$7:$D$25</c:f>
              <c:numCache>
                <c:formatCode>0.0</c:formatCode>
                <c:ptCount val="19"/>
                <c:pt idx="2">
                  <c:v>0.99960000000000004</c:v>
                </c:pt>
                <c:pt idx="3">
                  <c:v>0.99850000000000005</c:v>
                </c:pt>
                <c:pt idx="4">
                  <c:v>0.99229999999999996</c:v>
                </c:pt>
                <c:pt idx="5">
                  <c:v>0.94420000000000004</c:v>
                </c:pt>
                <c:pt idx="6">
                  <c:v>0.77810000000000001</c:v>
                </c:pt>
                <c:pt idx="7">
                  <c:v>0.456699999999999</c:v>
                </c:pt>
                <c:pt idx="8">
                  <c:v>0.16819999999999999</c:v>
                </c:pt>
                <c:pt idx="9">
                  <c:v>3.7199999999999997E-2</c:v>
                </c:pt>
                <c:pt idx="10">
                  <c:v>4.4000000000000003E-3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1 - TDD'!$E$6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1 - TDD'!$F$6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TDD'!$F$7:$F$25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1 - TDD'!$G$6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1 - TDD'!$H$6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1 - TDD'!$I$6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1 - TDD'!$J$6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1 - TDD'!$K$6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255384"/>
        <c:axId val="347254600"/>
      </c:scatterChart>
      <c:valAx>
        <c:axId val="347255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7254600"/>
        <c:crosses val="autoZero"/>
        <c:crossBetween val="midCat"/>
      </c:valAx>
      <c:valAx>
        <c:axId val="347254600"/>
        <c:scaling>
          <c:logBase val="10"/>
          <c:orientation val="minMax"/>
          <c:max val="1"/>
          <c:min val="1.0000000000000026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72553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TDD, CFI=2, AL 2,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1 - TDD'!$O$6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TDD'!$O$7:$O$25</c:f>
              <c:numCache>
                <c:formatCode>0.0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0.99939999999999996</c:v>
                </c:pt>
                <c:pt idx="4">
                  <c:v>0.99379999999999979</c:v>
                </c:pt>
                <c:pt idx="5">
                  <c:v>0.95219999999999971</c:v>
                </c:pt>
                <c:pt idx="6">
                  <c:v>0.77649999999999997</c:v>
                </c:pt>
                <c:pt idx="7">
                  <c:v>0.43690000000000007</c:v>
                </c:pt>
                <c:pt idx="8">
                  <c:v>0.1497</c:v>
                </c:pt>
                <c:pt idx="9">
                  <c:v>2.9299999999999982E-2</c:v>
                </c:pt>
                <c:pt idx="10">
                  <c:v>3.6000000000000003E-3</c:v>
                </c:pt>
                <c:pt idx="11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1 - TDD'!$P$6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TDD'!$P$7:$P$25</c:f>
              <c:numCache>
                <c:formatCode>0.0</c:formatCode>
                <c:ptCount val="19"/>
                <c:pt idx="2">
                  <c:v>0.99970000000000003</c:v>
                </c:pt>
                <c:pt idx="3">
                  <c:v>0.99809999999999999</c:v>
                </c:pt>
                <c:pt idx="4">
                  <c:v>0.98440000000000005</c:v>
                </c:pt>
                <c:pt idx="5">
                  <c:v>0.89690000000000003</c:v>
                </c:pt>
                <c:pt idx="6">
                  <c:v>0.6704</c:v>
                </c:pt>
                <c:pt idx="7">
                  <c:v>0.3357</c:v>
                </c:pt>
                <c:pt idx="8">
                  <c:v>9.8900000000000002E-2</c:v>
                </c:pt>
                <c:pt idx="9">
                  <c:v>1.72E-2</c:v>
                </c:pt>
                <c:pt idx="10">
                  <c:v>1.5E-3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1 - TDD'!$Q$6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1 - TDD'!$R$6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TDD'!$R$7:$R$25</c:f>
              <c:numCache>
                <c:formatCode>0.0</c:formatCode>
                <c:ptCount val="19"/>
                <c:pt idx="2">
                  <c:v>1</c:v>
                </c:pt>
                <c:pt idx="3">
                  <c:v>0.999</c:v>
                </c:pt>
                <c:pt idx="4">
                  <c:v>0.99299999999999999</c:v>
                </c:pt>
                <c:pt idx="5">
                  <c:v>0.95</c:v>
                </c:pt>
                <c:pt idx="6">
                  <c:v>0.76100000000000001</c:v>
                </c:pt>
                <c:pt idx="7">
                  <c:v>0.42299999999999999</c:v>
                </c:pt>
                <c:pt idx="8">
                  <c:v>0.15</c:v>
                </c:pt>
                <c:pt idx="9">
                  <c:v>2.8899999999999999E-2</c:v>
                </c:pt>
                <c:pt idx="10">
                  <c:v>3.0000000000000001E-3</c:v>
                </c:pt>
                <c:pt idx="11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1 - TDD'!$S$6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1 - TDD'!$T$6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1 - TDD'!$U$6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1 - TDD'!$V$6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1 - TDD'!$W$6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253816"/>
        <c:axId val="347247936"/>
      </c:scatterChart>
      <c:valAx>
        <c:axId val="3472538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7247936"/>
        <c:crosses val="autoZero"/>
        <c:crossBetween val="midCat"/>
      </c:valAx>
      <c:valAx>
        <c:axId val="347247936"/>
        <c:scaling>
          <c:logBase val="10"/>
          <c:orientation val="minMax"/>
          <c:max val="1"/>
          <c:min val="1.0000000000000026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72538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TDD, CFI=2, AL 2,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1 - TDD'!$AA$6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1 - TDD'!$Z$7:$Z$25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TDD'!$AA$7:$AA$25</c:f>
              <c:numCache>
                <c:formatCode>0.0</c:formatCode>
                <c:ptCount val="19"/>
                <c:pt idx="0">
                  <c:v>1</c:v>
                </c:pt>
                <c:pt idx="1">
                  <c:v>0.9998999999999999</c:v>
                </c:pt>
                <c:pt idx="2">
                  <c:v>0.99639999999999984</c:v>
                </c:pt>
                <c:pt idx="3">
                  <c:v>0.97030000000000027</c:v>
                </c:pt>
                <c:pt idx="4">
                  <c:v>0.85210000000000041</c:v>
                </c:pt>
                <c:pt idx="5">
                  <c:v>0.58830000000000016</c:v>
                </c:pt>
                <c:pt idx="6">
                  <c:v>0.27729999999999999</c:v>
                </c:pt>
                <c:pt idx="7">
                  <c:v>8.5299999999999973E-2</c:v>
                </c:pt>
                <c:pt idx="8">
                  <c:v>1.6400000000000005E-2</c:v>
                </c:pt>
                <c:pt idx="9">
                  <c:v>2.3000000000000004E-3</c:v>
                </c:pt>
                <c:pt idx="10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1 - TDD'!$AB$6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1 - TDD'!$Z$7:$Z$25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TDD'!$AB$7:$AB$25</c:f>
              <c:numCache>
                <c:formatCode>0.0</c:formatCode>
                <c:ptCount val="19"/>
                <c:pt idx="2">
                  <c:v>0.99019999999999997</c:v>
                </c:pt>
                <c:pt idx="3">
                  <c:v>0.92549999999999899</c:v>
                </c:pt>
                <c:pt idx="4">
                  <c:v>0.73960000000000004</c:v>
                </c:pt>
                <c:pt idx="5">
                  <c:v>0.45469999999999999</c:v>
                </c:pt>
                <c:pt idx="6">
                  <c:v>0.20380000000000001</c:v>
                </c:pt>
                <c:pt idx="7">
                  <c:v>6.6799999999999901E-2</c:v>
                </c:pt>
                <c:pt idx="8">
                  <c:v>1.4999999999999999E-2</c:v>
                </c:pt>
                <c:pt idx="9">
                  <c:v>1.5E-3</c:v>
                </c:pt>
                <c:pt idx="10">
                  <c:v>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1 - TDD'!$AC$6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1 - TDD'!$Z$7:$Z$25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TDD'!$AC$7:$AC$25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1 - TDD'!$AD$6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1 - TDD'!$Z$7:$Z$25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TDD'!$AD$7:$AD$25</c:f>
              <c:numCache>
                <c:formatCode>0.0</c:formatCode>
                <c:ptCount val="19"/>
                <c:pt idx="2">
                  <c:v>0.998</c:v>
                </c:pt>
                <c:pt idx="3">
                  <c:v>0.97199999999999998</c:v>
                </c:pt>
                <c:pt idx="4">
                  <c:v>0.84299999999999997</c:v>
                </c:pt>
                <c:pt idx="5">
                  <c:v>0.53600000000000003</c:v>
                </c:pt>
                <c:pt idx="6">
                  <c:v>0.224</c:v>
                </c:pt>
                <c:pt idx="7">
                  <c:v>5.4899999999999997E-2</c:v>
                </c:pt>
                <c:pt idx="8">
                  <c:v>8.6999999999999994E-3</c:v>
                </c:pt>
                <c:pt idx="9">
                  <c:v>1E-3</c:v>
                </c:pt>
                <c:pt idx="10">
                  <c:v>2.0000000000000001E-4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1 - TDD'!$AE$6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1 - TDD'!$Z$7:$Z$25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TDD'!$AE$7:$AE$25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1 - TDD'!$AF$6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1 - TDD'!$Z$7:$Z$25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TDD'!$AF$7:$AF$25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1 - TDD'!$AG$6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1 - TDD'!$Z$7:$Z$25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TDD'!$AG$7:$AG$25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1 - TDD'!$AH$6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1 - TDD'!$Z$7:$Z$25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TDD'!$AH$7:$AH$25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1 - TDD'!$AI$6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1 - TDD'!$Z$7:$Z$25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TDD'!$AI$7:$AI$25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254208"/>
        <c:axId val="347251072"/>
      </c:scatterChart>
      <c:valAx>
        <c:axId val="3472542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7251072"/>
        <c:crosses val="autoZero"/>
        <c:crossBetween val="midCat"/>
      </c:valAx>
      <c:valAx>
        <c:axId val="347251072"/>
        <c:scaling>
          <c:logBase val="10"/>
          <c:orientation val="minMax"/>
          <c:max val="1"/>
          <c:min val="1.0000000000000026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72542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FDD, AL2, Low correlation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FDD'!$C$6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FDD'!$B$7:$B$25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FDD'!$C$7:$C$25</c:f>
              <c:numCache>
                <c:formatCode>0.0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0.99909999999999999</c:v>
                </c:pt>
                <c:pt idx="6">
                  <c:v>0.97150000000000003</c:v>
                </c:pt>
                <c:pt idx="7">
                  <c:v>0.77749999999999997</c:v>
                </c:pt>
                <c:pt idx="8">
                  <c:v>0.34379999999999999</c:v>
                </c:pt>
                <c:pt idx="9">
                  <c:v>6.3200000000000006E-2</c:v>
                </c:pt>
                <c:pt idx="10">
                  <c:v>6.0000000000000001E-3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FDD'!$D$6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FDD'!$B$7:$B$25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FDD'!$D$7:$D$25</c:f>
              <c:numCache>
                <c:formatCode>0.0</c:formatCode>
                <c:ptCount val="19"/>
                <c:pt idx="4">
                  <c:v>0.99980000000000002</c:v>
                </c:pt>
                <c:pt idx="5">
                  <c:v>0.99050000000000005</c:v>
                </c:pt>
                <c:pt idx="6">
                  <c:v>0.88170000000000004</c:v>
                </c:pt>
                <c:pt idx="7">
                  <c:v>0.54720000000000002</c:v>
                </c:pt>
                <c:pt idx="8">
                  <c:v>0.18529999999999999</c:v>
                </c:pt>
                <c:pt idx="9">
                  <c:v>2.46E-2</c:v>
                </c:pt>
                <c:pt idx="10">
                  <c:v>1.4E-3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FDD'!$E$6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FDD'!$B$7:$B$25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FDD'!$E$7:$E$25</c:f>
              <c:numCache>
                <c:formatCode>0.0</c:formatCode>
                <c:ptCount val="19"/>
                <c:pt idx="1">
                  <c:v>0.99995000000000001</c:v>
                </c:pt>
                <c:pt idx="2">
                  <c:v>0.99995000000000001</c:v>
                </c:pt>
                <c:pt idx="3">
                  <c:v>1</c:v>
                </c:pt>
                <c:pt idx="4">
                  <c:v>0.99980000000000002</c:v>
                </c:pt>
                <c:pt idx="5">
                  <c:v>0.99260000000000004</c:v>
                </c:pt>
                <c:pt idx="6">
                  <c:v>0.89659500000000003</c:v>
                </c:pt>
                <c:pt idx="7">
                  <c:v>0.60077999999999998</c:v>
                </c:pt>
                <c:pt idx="8">
                  <c:v>0.180759</c:v>
                </c:pt>
                <c:pt idx="9">
                  <c:v>2.1250999999999999E-2</c:v>
                </c:pt>
                <c:pt idx="10">
                  <c:v>1.2999999999999999E-3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3 - FDD'!$F$6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FDD'!$B$7:$B$25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FDD'!$F$7:$F$25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FDD'!$G$6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FDD'!$B$7:$B$25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FDD'!$G$7:$G$25</c:f>
              <c:numCache>
                <c:formatCode>0.0</c:formatCode>
                <c:ptCount val="19"/>
                <c:pt idx="7">
                  <c:v>0.63339999999999996</c:v>
                </c:pt>
                <c:pt idx="8">
                  <c:v>0.29830000000000001</c:v>
                </c:pt>
                <c:pt idx="9">
                  <c:v>4.3299999999999998E-2</c:v>
                </c:pt>
                <c:pt idx="10">
                  <c:v>2E-3</c:v>
                </c:pt>
                <c:pt idx="11">
                  <c:v>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3 - FDD'!$H$6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FDD'!$B$7:$B$25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FDD'!$H$7:$H$25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FDD'!$I$6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FDD'!$B$7:$B$25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FDD'!$I$7:$I$25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FDD'!$J$6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FDD'!$B$7:$B$25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FDD'!$J$7:$J$25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FDD'!$K$6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FDD'!$B$7:$B$25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FDD'!$K$7:$K$25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251856"/>
        <c:axId val="347248720"/>
      </c:scatterChart>
      <c:valAx>
        <c:axId val="3472518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7248720"/>
        <c:crosses val="autoZero"/>
        <c:crossBetween val="midCat"/>
      </c:valAx>
      <c:valAx>
        <c:axId val="347248720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72518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FDD, AL2, Low correlation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FDD'!$O$6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FDD'!$N$7:$N$25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FDD'!$O$7:$O$25</c:f>
              <c:numCache>
                <c:formatCode>0.0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0.99990000000000001</c:v>
                </c:pt>
                <c:pt idx="4">
                  <c:v>0.99639999999999995</c:v>
                </c:pt>
                <c:pt idx="5">
                  <c:v>0.94330000000000003</c:v>
                </c:pt>
                <c:pt idx="6">
                  <c:v>0.6734</c:v>
                </c:pt>
                <c:pt idx="7">
                  <c:v>0.2465</c:v>
                </c:pt>
                <c:pt idx="8">
                  <c:v>4.4699999999999997E-2</c:v>
                </c:pt>
                <c:pt idx="9">
                  <c:v>3.0999999999999999E-3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FDD'!$P$6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FDD'!$N$7:$N$25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FDD'!$P$7:$P$25</c:f>
              <c:numCache>
                <c:formatCode>0.0</c:formatCode>
                <c:ptCount val="19"/>
                <c:pt idx="4">
                  <c:v>0.90049999999999997</c:v>
                </c:pt>
                <c:pt idx="5">
                  <c:v>0.56920000000000004</c:v>
                </c:pt>
                <c:pt idx="6">
                  <c:v>0.21129999999999999</c:v>
                </c:pt>
                <c:pt idx="7">
                  <c:v>4.3499999999999997E-2</c:v>
                </c:pt>
                <c:pt idx="8">
                  <c:v>5.7000000000000002E-3</c:v>
                </c:pt>
                <c:pt idx="9">
                  <c:v>2.0000000000000001E-4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FDD'!$Q$6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FDD'!$N$7:$N$25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FDD'!$Q$7:$Q$25</c:f>
              <c:numCache>
                <c:formatCode>0.0</c:formatCode>
                <c:ptCount val="19"/>
                <c:pt idx="1">
                  <c:v>1</c:v>
                </c:pt>
                <c:pt idx="2">
                  <c:v>0.99939999999999996</c:v>
                </c:pt>
                <c:pt idx="3">
                  <c:v>0.98959900000000001</c:v>
                </c:pt>
                <c:pt idx="4">
                  <c:v>0.89859500000000003</c:v>
                </c:pt>
                <c:pt idx="5">
                  <c:v>0.66218299999999997</c:v>
                </c:pt>
                <c:pt idx="6">
                  <c:v>0.34511700000000001</c:v>
                </c:pt>
                <c:pt idx="7">
                  <c:v>0.108005</c:v>
                </c:pt>
                <c:pt idx="8">
                  <c:v>1.1301E-2</c:v>
                </c:pt>
                <c:pt idx="9">
                  <c:v>1.0499999999999999E-3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3 - FDD'!$R$6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FDD'!$N$7:$N$25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FDD'!$R$7:$R$25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FDD'!$S$6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FDD'!$N$7:$N$25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FDD'!$S$7:$S$25</c:f>
              <c:numCache>
                <c:formatCode>0.0</c:formatCode>
                <c:ptCount val="19"/>
                <c:pt idx="6">
                  <c:v>0.62780000000000002</c:v>
                </c:pt>
                <c:pt idx="7">
                  <c:v>0.23669999999999999</c:v>
                </c:pt>
                <c:pt idx="8">
                  <c:v>3.2800000000000003E-2</c:v>
                </c:pt>
                <c:pt idx="9">
                  <c:v>5.0000000000000001E-4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3 - FDD'!$T$6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FDD'!$N$7:$N$25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FDD'!$U$6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FDD'!$N$7:$N$25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FDD'!$V$6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FDD'!$N$7:$N$25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FDD'!$W$6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FDD'!$N$7:$N$25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249112"/>
        <c:axId val="347250680"/>
      </c:scatterChart>
      <c:valAx>
        <c:axId val="3472491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7250680"/>
        <c:crosses val="autoZero"/>
        <c:crossBetween val="midCat"/>
      </c:valAx>
      <c:valAx>
        <c:axId val="347250680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72491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FDD, AL2, Medium correlation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FDD'!$C$55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FDD'!$B$56:$B$74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FDD'!$C$56:$C$74</c:f>
              <c:numCache>
                <c:formatCode>0.0000</c:formatCode>
                <c:ptCount val="19"/>
                <c:pt idx="0">
                  <c:v>1</c:v>
                </c:pt>
                <c:pt idx="1">
                  <c:v>0.99980000000000002</c:v>
                </c:pt>
                <c:pt idx="2">
                  <c:v>0.99619999999999997</c:v>
                </c:pt>
                <c:pt idx="3">
                  <c:v>0.9819</c:v>
                </c:pt>
                <c:pt idx="4">
                  <c:v>0.93489999999999995</c:v>
                </c:pt>
                <c:pt idx="5">
                  <c:v>0.84460000000000002</c:v>
                </c:pt>
                <c:pt idx="6">
                  <c:v>0.69520000000000004</c:v>
                </c:pt>
                <c:pt idx="7">
                  <c:v>0.50419999999999998</c:v>
                </c:pt>
                <c:pt idx="8">
                  <c:v>0.32319999999999999</c:v>
                </c:pt>
                <c:pt idx="9">
                  <c:v>0.16250000000000001</c:v>
                </c:pt>
                <c:pt idx="10">
                  <c:v>5.8400000000000001E-2</c:v>
                </c:pt>
                <c:pt idx="11">
                  <c:v>1.4200000000000001E-2</c:v>
                </c:pt>
                <c:pt idx="12">
                  <c:v>2.5999999999999999E-3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FDD'!$D$55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FDD'!$B$56:$B$74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FDD'!$D$56:$D$74</c:f>
              <c:numCache>
                <c:formatCode>0.0000</c:formatCode>
                <c:ptCount val="19"/>
                <c:pt idx="1">
                  <c:v>0.99780000000000002</c:v>
                </c:pt>
                <c:pt idx="2">
                  <c:v>0.99029999999999996</c:v>
                </c:pt>
                <c:pt idx="3">
                  <c:v>0.96360000000000001</c:v>
                </c:pt>
                <c:pt idx="4">
                  <c:v>0.89929999999999899</c:v>
                </c:pt>
                <c:pt idx="5">
                  <c:v>0.78639999999999899</c:v>
                </c:pt>
                <c:pt idx="6">
                  <c:v>0.62090000000000001</c:v>
                </c:pt>
                <c:pt idx="7">
                  <c:v>0.42099999999999999</c:v>
                </c:pt>
                <c:pt idx="8">
                  <c:v>0.23530000000000001</c:v>
                </c:pt>
                <c:pt idx="9">
                  <c:v>0.10630000000000001</c:v>
                </c:pt>
                <c:pt idx="10">
                  <c:v>5.9400000000000001E-2</c:v>
                </c:pt>
                <c:pt idx="11">
                  <c:v>1.2699999999999999E-2</c:v>
                </c:pt>
                <c:pt idx="12">
                  <c:v>3.0999999999999999E-3</c:v>
                </c:pt>
                <c:pt idx="13">
                  <c:v>2.9999999999999997E-4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FDD'!$E$55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FDD'!$B$56:$B$74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FDD'!$E$56:$E$74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FDD'!$F$55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FDD'!$B$56:$B$74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FDD'!$F$56:$F$74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FDD'!$G$55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FDD'!$B$56:$B$74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FDD'!$G$56:$G$74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FDD'!$H$55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FDD'!$B$56:$B$74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FDD'!$H$56:$H$74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FDD'!$I$55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FDD'!$B$56:$B$74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FDD'!$I$56:$I$74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FDD'!$J$55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FDD'!$B$56:$B$74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FDD'!$J$56:$J$74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FDD'!$K$55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FDD'!$B$56:$B$74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FDD'!$K$56:$K$74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253032"/>
        <c:axId val="347253424"/>
      </c:scatterChart>
      <c:valAx>
        <c:axId val="3472530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7253424"/>
        <c:crosses val="autoZero"/>
        <c:crossBetween val="midCat"/>
      </c:valAx>
      <c:valAx>
        <c:axId val="347253424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72530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FDD, AL2, Medium correlation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FDD'!$O$55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FDD'!$N$56:$N$74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FDD'!$O$56:$O$74</c:f>
              <c:numCache>
                <c:formatCode>0.0000</c:formatCode>
                <c:ptCount val="19"/>
                <c:pt idx="0">
                  <c:v>0.99980000000000002</c:v>
                </c:pt>
                <c:pt idx="1">
                  <c:v>0.996</c:v>
                </c:pt>
                <c:pt idx="2">
                  <c:v>0.98499999999999999</c:v>
                </c:pt>
                <c:pt idx="3">
                  <c:v>0.94820000000000004</c:v>
                </c:pt>
                <c:pt idx="4">
                  <c:v>0.83079999999999998</c:v>
                </c:pt>
                <c:pt idx="5">
                  <c:v>0.62990000000000002</c:v>
                </c:pt>
                <c:pt idx="6">
                  <c:v>0.372</c:v>
                </c:pt>
                <c:pt idx="7">
                  <c:v>0.157</c:v>
                </c:pt>
                <c:pt idx="8">
                  <c:v>4.0300000000000002E-2</c:v>
                </c:pt>
                <c:pt idx="9">
                  <c:v>5.4999999999999997E-3</c:v>
                </c:pt>
                <c:pt idx="10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FDD'!$P$55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FDD'!$N$56:$N$74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FDD'!$P$56:$P$74</c:f>
              <c:numCache>
                <c:formatCode>0.0000</c:formatCode>
                <c:ptCount val="19"/>
                <c:pt idx="1">
                  <c:v>0.99529999999999996</c:v>
                </c:pt>
                <c:pt idx="2">
                  <c:v>0.98329999999999995</c:v>
                </c:pt>
                <c:pt idx="3">
                  <c:v>0.92900000000000005</c:v>
                </c:pt>
                <c:pt idx="4">
                  <c:v>0.80300000000000005</c:v>
                </c:pt>
                <c:pt idx="5">
                  <c:v>0.57240000000000002</c:v>
                </c:pt>
                <c:pt idx="6">
                  <c:v>0.30609999999999998</c:v>
                </c:pt>
                <c:pt idx="7">
                  <c:v>0.108</c:v>
                </c:pt>
                <c:pt idx="8">
                  <c:v>2.4199999999999999E-2</c:v>
                </c:pt>
                <c:pt idx="9">
                  <c:v>3.0000000000000001E-3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FDD'!$Q$55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FDD'!$N$56:$N$74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FDD'!$Q$56:$Q$74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FDD'!$R$55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FDD'!$N$56:$N$74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FDD'!$R$56:$R$74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FDD'!$S$55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FDD'!$N$56:$N$74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FDD'!$S$56:$S$74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FDD'!$T$55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FDD'!$N$56:$N$74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FDD'!$T$56:$T$74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FDD'!$U$55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FDD'!$N$56:$N$74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FDD'!$U$56:$U$74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FDD'!$V$55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FDD'!$N$56:$N$74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FDD'!$V$56:$V$74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FDD'!$W$55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FDD'!$N$56:$N$74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FDD'!$W$56:$W$74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131776"/>
        <c:axId val="348127464"/>
      </c:scatterChart>
      <c:valAx>
        <c:axId val="348131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127464"/>
        <c:crosses val="autoZero"/>
        <c:crossBetween val="midCat"/>
      </c:valAx>
      <c:valAx>
        <c:axId val="348127464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1317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FDD, AL2, Low correlation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FDD'!$AA$6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FDD'!$Z$7:$Z$25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FDD'!$AA$7:$AA$25</c:f>
              <c:numCache>
                <c:formatCode>0.0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0.99819999999999998</c:v>
                </c:pt>
                <c:pt idx="3">
                  <c:v>0.96879999999999999</c:v>
                </c:pt>
                <c:pt idx="4">
                  <c:v>0.80879999999999996</c:v>
                </c:pt>
                <c:pt idx="5">
                  <c:v>0.46160000000000001</c:v>
                </c:pt>
                <c:pt idx="6">
                  <c:v>0.14910000000000001</c:v>
                </c:pt>
                <c:pt idx="7">
                  <c:v>2.9000000000000001E-2</c:v>
                </c:pt>
                <c:pt idx="8">
                  <c:v>2.5999999999999999E-3</c:v>
                </c:pt>
                <c:pt idx="9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FDD'!$AB$6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FDD'!$Z$7:$Z$25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FDD'!$AB$7:$AB$25</c:f>
              <c:numCache>
                <c:formatCode>0.0</c:formatCode>
                <c:ptCount val="19"/>
                <c:pt idx="4">
                  <c:v>0.62319999999999898</c:v>
                </c:pt>
                <c:pt idx="5">
                  <c:v>0.2392</c:v>
                </c:pt>
                <c:pt idx="6">
                  <c:v>5.5199999999999999E-2</c:v>
                </c:pt>
                <c:pt idx="7">
                  <c:v>6.0000000000000001E-3</c:v>
                </c:pt>
                <c:pt idx="8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FDD'!$AC$6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FDD'!$Z$7:$Z$25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FDD'!$AC$7:$AC$25</c:f>
              <c:numCache>
                <c:formatCode>0.0</c:formatCode>
                <c:ptCount val="19"/>
                <c:pt idx="1">
                  <c:v>0.99985000000000002</c:v>
                </c:pt>
                <c:pt idx="2">
                  <c:v>0.98999899999999996</c:v>
                </c:pt>
                <c:pt idx="3">
                  <c:v>0.88964399999999999</c:v>
                </c:pt>
                <c:pt idx="4">
                  <c:v>0.56247800000000003</c:v>
                </c:pt>
                <c:pt idx="5">
                  <c:v>0.27416400000000002</c:v>
                </c:pt>
                <c:pt idx="6">
                  <c:v>8.5804000000000005E-2</c:v>
                </c:pt>
                <c:pt idx="7">
                  <c:v>1.3701E-2</c:v>
                </c:pt>
                <c:pt idx="8">
                  <c:v>1.15E-3</c:v>
                </c:pt>
                <c:pt idx="9">
                  <c:v>1.4999999999999999E-4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3 - FDD'!$AD$6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FDD'!$Z$7:$Z$25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FDD'!$AD$7:$AD$25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FDD'!$AE$6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FDD'!$Z$7:$Z$25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FDD'!$AE$7:$AE$25</c:f>
              <c:numCache>
                <c:formatCode>0.0</c:formatCode>
                <c:ptCount val="19"/>
                <c:pt idx="4">
                  <c:v>0.82969999999999999</c:v>
                </c:pt>
                <c:pt idx="5">
                  <c:v>0.45490000000000003</c:v>
                </c:pt>
                <c:pt idx="6">
                  <c:v>0.1174</c:v>
                </c:pt>
                <c:pt idx="7">
                  <c:v>2.4899999999999999E-2</c:v>
                </c:pt>
                <c:pt idx="8">
                  <c:v>8.9999999999999998E-4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3 - FDD'!$AF$6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FDD'!$Z$7:$Z$25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FDD'!$AF$7:$AF$25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FDD'!$AG$6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FDD'!$Z$7:$Z$25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FDD'!$AG$7:$AG$25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FDD'!$AH$6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FDD'!$Z$7:$Z$25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FDD'!$AH$7:$AH$25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FDD'!$AI$6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FDD'!$Z$7:$Z$25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FDD'!$AI$7:$AI$25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132168"/>
        <c:axId val="348127856"/>
      </c:scatterChart>
      <c:valAx>
        <c:axId val="3481321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127856"/>
        <c:crosses val="autoZero"/>
        <c:crossBetween val="midCat"/>
      </c:valAx>
      <c:valAx>
        <c:axId val="348127856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1321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FDD, AL2, Medium correlation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FDD'!$AA$55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FDD'!$Z$56:$Z$74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FDD'!$AA$56:$AA$74</c:f>
              <c:numCache>
                <c:formatCode>0.0000</c:formatCode>
                <c:ptCount val="19"/>
                <c:pt idx="0">
                  <c:v>0.99439999999999995</c:v>
                </c:pt>
                <c:pt idx="1">
                  <c:v>0.97799999999999998</c:v>
                </c:pt>
                <c:pt idx="2">
                  <c:v>0.92610000000000003</c:v>
                </c:pt>
                <c:pt idx="3">
                  <c:v>0.79710000000000003</c:v>
                </c:pt>
                <c:pt idx="4">
                  <c:v>0.5877</c:v>
                </c:pt>
                <c:pt idx="5">
                  <c:v>0.3397</c:v>
                </c:pt>
                <c:pt idx="6">
                  <c:v>0.1449</c:v>
                </c:pt>
                <c:pt idx="7">
                  <c:v>3.6900000000000002E-2</c:v>
                </c:pt>
                <c:pt idx="8">
                  <c:v>5.7000000000000002E-3</c:v>
                </c:pt>
                <c:pt idx="9">
                  <c:v>5.9999999999999995E-4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FDD'!$AB$55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FDD'!$Z$56:$Z$74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FDD'!$AB$56:$AB$74</c:f>
              <c:numCache>
                <c:formatCode>0.0000</c:formatCode>
                <c:ptCount val="19"/>
                <c:pt idx="1">
                  <c:v>0.98829999999999996</c:v>
                </c:pt>
                <c:pt idx="2">
                  <c:v>0.94720000000000004</c:v>
                </c:pt>
                <c:pt idx="3">
                  <c:v>0.84030000000000005</c:v>
                </c:pt>
                <c:pt idx="4">
                  <c:v>0.64539999999999997</c:v>
                </c:pt>
                <c:pt idx="5">
                  <c:v>0.38519999999999999</c:v>
                </c:pt>
                <c:pt idx="6">
                  <c:v>0.15870000000000001</c:v>
                </c:pt>
                <c:pt idx="7">
                  <c:v>4.2099999999999999E-2</c:v>
                </c:pt>
                <c:pt idx="8">
                  <c:v>6.6E-3</c:v>
                </c:pt>
                <c:pt idx="9">
                  <c:v>5.0000000000000001E-4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FDD'!$AC$55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FDD'!$Z$56:$Z$74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FDD'!$AC$56:$AC$74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FDD'!$AD$55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FDD'!$Z$56:$Z$74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FDD'!$AD$56:$AD$74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FDD'!$AE$55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FDD'!$Z$56:$Z$74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FDD'!$AE$56:$AE$74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FDD'!$AF$55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FDD'!$Z$56:$Z$74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FDD'!$AF$56:$AF$74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FDD'!$AG$55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FDD'!$Z$56:$Z$74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FDD'!$AG$56:$AG$74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FDD'!$AH$55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FDD'!$Z$56:$Z$74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FDD'!$AH$56:$AH$74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FDD'!$AI$55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FDD'!$Z$56:$Z$74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FDD'!$AI$56:$AI$74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126680"/>
        <c:axId val="348131384"/>
      </c:scatterChart>
      <c:valAx>
        <c:axId val="3481266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131384"/>
        <c:crosses val="autoZero"/>
        <c:crossBetween val="midCat"/>
      </c:valAx>
      <c:valAx>
        <c:axId val="348131384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1266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FDD, AL1, Low correlation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FDD'!$C$105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FDD'!$B$106:$B$124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FDD'!$C$106:$C$124</c:f>
              <c:numCache>
                <c:formatCode>0.0000</c:formatCode>
                <c:ptCount val="19"/>
                <c:pt idx="1">
                  <c:v>1</c:v>
                </c:pt>
                <c:pt idx="2">
                  <c:v>0.99990000000000001</c:v>
                </c:pt>
                <c:pt idx="3">
                  <c:v>1</c:v>
                </c:pt>
                <c:pt idx="4">
                  <c:v>0.99939999999999996</c:v>
                </c:pt>
                <c:pt idx="5">
                  <c:v>0.98340000000000005</c:v>
                </c:pt>
                <c:pt idx="6">
                  <c:v>0.86380000000000001</c:v>
                </c:pt>
                <c:pt idx="7">
                  <c:v>0.53749999999999998</c:v>
                </c:pt>
                <c:pt idx="8">
                  <c:v>0.2006</c:v>
                </c:pt>
                <c:pt idx="9">
                  <c:v>4.0500000000000001E-2</c:v>
                </c:pt>
                <c:pt idx="10">
                  <c:v>4.7999999999999996E-3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FDD'!$D$105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FDD'!$B$106:$B$124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FDD'!$D$106:$D$124</c:f>
              <c:numCache>
                <c:formatCode>0.0000</c:formatCode>
                <c:ptCount val="19"/>
                <c:pt idx="1">
                  <c:v>1</c:v>
                </c:pt>
                <c:pt idx="2">
                  <c:v>1</c:v>
                </c:pt>
                <c:pt idx="3">
                  <c:v>0.99990000000000001</c:v>
                </c:pt>
                <c:pt idx="4">
                  <c:v>0.99390000000000001</c:v>
                </c:pt>
                <c:pt idx="5">
                  <c:v>0.92700000000000005</c:v>
                </c:pt>
                <c:pt idx="6">
                  <c:v>0.68269999999999997</c:v>
                </c:pt>
                <c:pt idx="7">
                  <c:v>0.34449999999999997</c:v>
                </c:pt>
                <c:pt idx="8">
                  <c:v>0.1106</c:v>
                </c:pt>
                <c:pt idx="9">
                  <c:v>1.84E-2</c:v>
                </c:pt>
                <c:pt idx="10">
                  <c:v>2.0999999999999999E-3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FDD'!$E$105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FDD'!$B$106:$B$124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FDD'!$E$106:$E$124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0.99975000000000003</c:v>
                </c:pt>
                <c:pt idx="4">
                  <c:v>0.99885000000000002</c:v>
                </c:pt>
                <c:pt idx="5">
                  <c:v>0.96834799999999999</c:v>
                </c:pt>
                <c:pt idx="6">
                  <c:v>0.77578899999999995</c:v>
                </c:pt>
                <c:pt idx="7">
                  <c:v>0.454073</c:v>
                </c:pt>
                <c:pt idx="8">
                  <c:v>0.18015900000000001</c:v>
                </c:pt>
                <c:pt idx="9">
                  <c:v>2.0801E-2</c:v>
                </c:pt>
                <c:pt idx="10">
                  <c:v>2E-3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3 - FDD'!$F$105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FDD'!$B$106:$B$124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FDD'!$F$106:$F$124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FDD'!$G$105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FDD'!$B$106:$B$124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FDD'!$G$106:$G$124</c:f>
              <c:numCache>
                <c:formatCode>0.0000</c:formatCode>
                <c:ptCount val="19"/>
                <c:pt idx="6">
                  <c:v>0.83199999999999996</c:v>
                </c:pt>
                <c:pt idx="7">
                  <c:v>0.50370000000000004</c:v>
                </c:pt>
                <c:pt idx="8">
                  <c:v>0.17299999999999999</c:v>
                </c:pt>
                <c:pt idx="9">
                  <c:v>3.2800000000000003E-2</c:v>
                </c:pt>
                <c:pt idx="10">
                  <c:v>2.7000000000000001E-3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3 - FDD'!$H$105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FDD'!$B$106:$B$124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FDD'!$H$106:$H$124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FDD'!$I$105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FDD'!$B$106:$B$124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FDD'!$I$106:$I$124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FDD'!$J$105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FDD'!$B$106:$B$124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FDD'!$J$106:$J$124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FDD'!$K$105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FDD'!$B$106:$B$124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FDD'!$K$106:$K$124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128248"/>
        <c:axId val="348129816"/>
      </c:scatterChart>
      <c:valAx>
        <c:axId val="3481282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129816"/>
        <c:crosses val="autoZero"/>
        <c:crossBetween val="midCat"/>
      </c:valAx>
      <c:valAx>
        <c:axId val="348129816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1282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FDD, AL1, Low correlation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FDD'!$O$105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FDD'!$N$106:$N$124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FDD'!$O$106:$O$124</c:f>
              <c:numCache>
                <c:formatCode>0.0000</c:formatCode>
                <c:ptCount val="19"/>
                <c:pt idx="1">
                  <c:v>0.99990000000000001</c:v>
                </c:pt>
                <c:pt idx="2">
                  <c:v>0.99980000000000002</c:v>
                </c:pt>
                <c:pt idx="3">
                  <c:v>0.99739999999999995</c:v>
                </c:pt>
                <c:pt idx="4">
                  <c:v>0.97360000000000002</c:v>
                </c:pt>
                <c:pt idx="5">
                  <c:v>0.81789999999999996</c:v>
                </c:pt>
                <c:pt idx="6">
                  <c:v>0.48139999999999999</c:v>
                </c:pt>
                <c:pt idx="7">
                  <c:v>0.16309999999999999</c:v>
                </c:pt>
                <c:pt idx="8">
                  <c:v>3.3500000000000002E-2</c:v>
                </c:pt>
                <c:pt idx="9">
                  <c:v>2.8999999999999998E-3</c:v>
                </c:pt>
                <c:pt idx="10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FDD'!$P$105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FDD'!$N$106:$N$124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FDD'!$P$106:$P$124</c:f>
              <c:numCache>
                <c:formatCode>0.0000</c:formatCode>
                <c:ptCount val="19"/>
                <c:pt idx="1">
                  <c:v>1</c:v>
                </c:pt>
                <c:pt idx="2">
                  <c:v>0.99639999999999995</c:v>
                </c:pt>
                <c:pt idx="3">
                  <c:v>0.95660000000000001</c:v>
                </c:pt>
                <c:pt idx="4">
                  <c:v>0.77639999999999998</c:v>
                </c:pt>
                <c:pt idx="5">
                  <c:v>0.4446</c:v>
                </c:pt>
                <c:pt idx="6">
                  <c:v>0.1646</c:v>
                </c:pt>
                <c:pt idx="7">
                  <c:v>3.9899999999999998E-2</c:v>
                </c:pt>
                <c:pt idx="8">
                  <c:v>6.4999999999999997E-3</c:v>
                </c:pt>
                <c:pt idx="9">
                  <c:v>5.0000000000000001E-4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FDD'!$Q$105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FDD'!$N$106:$N$124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FDD'!$Q$106:$Q$124</c:f>
              <c:numCache>
                <c:formatCode>0.0000</c:formatCode>
                <c:ptCount val="19"/>
                <c:pt idx="0">
                  <c:v>1</c:v>
                </c:pt>
                <c:pt idx="1">
                  <c:v>0.99995000000000001</c:v>
                </c:pt>
                <c:pt idx="2">
                  <c:v>0.99814999999999998</c:v>
                </c:pt>
                <c:pt idx="3">
                  <c:v>0.98284899999999997</c:v>
                </c:pt>
                <c:pt idx="4">
                  <c:v>0.88494399999999995</c:v>
                </c:pt>
                <c:pt idx="5">
                  <c:v>0.66678300000000001</c:v>
                </c:pt>
                <c:pt idx="6">
                  <c:v>0.34636699999999998</c:v>
                </c:pt>
                <c:pt idx="7">
                  <c:v>0.118756</c:v>
                </c:pt>
                <c:pt idx="8">
                  <c:v>2.1551000000000001E-2</c:v>
                </c:pt>
                <c:pt idx="9">
                  <c:v>5.7000000000000002E-3</c:v>
                </c:pt>
                <c:pt idx="10">
                  <c:v>9.5E-4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3 - FDD'!$R$105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FDD'!$N$106:$N$124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FDD'!$R$106:$R$124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FDD'!$S$105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FDD'!$N$106:$N$124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FDD'!$S$106:$S$124</c:f>
              <c:numCache>
                <c:formatCode>0.0000</c:formatCode>
                <c:ptCount val="19"/>
                <c:pt idx="5">
                  <c:v>0.81920000000000004</c:v>
                </c:pt>
                <c:pt idx="6">
                  <c:v>0.52969999999999995</c:v>
                </c:pt>
                <c:pt idx="7">
                  <c:v>0.185</c:v>
                </c:pt>
                <c:pt idx="8">
                  <c:v>2.4E-2</c:v>
                </c:pt>
                <c:pt idx="9">
                  <c:v>2.7000000000000001E-3</c:v>
                </c:pt>
                <c:pt idx="10">
                  <c:v>2.0000000000000001E-4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3 - FDD'!$T$105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FDD'!$N$106:$N$124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FDD'!$T$106:$T$124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FDD'!$U$105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FDD'!$N$106:$N$124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FDD'!$U$106:$U$124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FDD'!$V$105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FDD'!$N$106:$N$124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FDD'!$V$106:$V$124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FDD'!$W$105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FDD'!$N$106:$N$124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FDD'!$W$106:$W$124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130208"/>
        <c:axId val="348125504"/>
      </c:scatterChart>
      <c:valAx>
        <c:axId val="3481302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125504"/>
        <c:crosses val="autoZero"/>
        <c:crossBetween val="midCat"/>
      </c:valAx>
      <c:valAx>
        <c:axId val="348125504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1302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FDD, AL1, Low correlation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FDD'!$AA$105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FDD'!$Z$106:$Z$124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FDD'!$AA$106:$AA$124</c:f>
              <c:numCache>
                <c:formatCode>0.0000</c:formatCode>
                <c:ptCount val="19"/>
                <c:pt idx="1">
                  <c:v>0.99709999999999999</c:v>
                </c:pt>
                <c:pt idx="2">
                  <c:v>0.96209999999999996</c:v>
                </c:pt>
                <c:pt idx="3">
                  <c:v>0.84019999999999995</c:v>
                </c:pt>
                <c:pt idx="4">
                  <c:v>0.60699999999999998</c:v>
                </c:pt>
                <c:pt idx="5">
                  <c:v>0.3372</c:v>
                </c:pt>
                <c:pt idx="6">
                  <c:v>0.13150000000000001</c:v>
                </c:pt>
                <c:pt idx="7">
                  <c:v>3.27E-2</c:v>
                </c:pt>
                <c:pt idx="8">
                  <c:v>5.1000000000000004E-3</c:v>
                </c:pt>
                <c:pt idx="9">
                  <c:v>5.9999999999999995E-4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FDD'!$AB$105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FDD'!$Z$106:$Z$124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FDD'!$AB$106:$AB$124</c:f>
              <c:numCache>
                <c:formatCode>0.0000</c:formatCode>
                <c:ptCount val="19"/>
                <c:pt idx="1">
                  <c:v>0.99529999999999996</c:v>
                </c:pt>
                <c:pt idx="2">
                  <c:v>0.94199999999999995</c:v>
                </c:pt>
                <c:pt idx="3">
                  <c:v>0.71950000000000003</c:v>
                </c:pt>
                <c:pt idx="4">
                  <c:v>0.3876</c:v>
                </c:pt>
                <c:pt idx="5">
                  <c:v>0.15809999999999999</c:v>
                </c:pt>
                <c:pt idx="6">
                  <c:v>4.9099999999999998E-2</c:v>
                </c:pt>
                <c:pt idx="7">
                  <c:v>1.0500000000000001E-2</c:v>
                </c:pt>
                <c:pt idx="8">
                  <c:v>1E-3</c:v>
                </c:pt>
                <c:pt idx="9">
                  <c:v>2.0000000000000001E-4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FDD'!$AC$105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FDD'!$Z$106:$Z$124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FDD'!$AC$106:$AC$124</c:f>
              <c:numCache>
                <c:formatCode>0.0000</c:formatCode>
                <c:ptCount val="19"/>
                <c:pt idx="0">
                  <c:v>0.99985000000000002</c:v>
                </c:pt>
                <c:pt idx="1">
                  <c:v>0.99634999999999996</c:v>
                </c:pt>
                <c:pt idx="2">
                  <c:v>0.97169899999999998</c:v>
                </c:pt>
                <c:pt idx="3">
                  <c:v>0.84884199999999999</c:v>
                </c:pt>
                <c:pt idx="4">
                  <c:v>0.65948300000000004</c:v>
                </c:pt>
                <c:pt idx="5">
                  <c:v>0.34376699999999999</c:v>
                </c:pt>
                <c:pt idx="6">
                  <c:v>0.15515799999999999</c:v>
                </c:pt>
                <c:pt idx="7">
                  <c:v>5.9253E-2</c:v>
                </c:pt>
                <c:pt idx="8">
                  <c:v>1.3001E-2</c:v>
                </c:pt>
                <c:pt idx="9">
                  <c:v>3.4499999999999999E-3</c:v>
                </c:pt>
                <c:pt idx="10">
                  <c:v>1.3500000000000001E-3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3 - FDD'!$AD$105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FDD'!$Z$106:$Z$124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FDD'!$AD$106:$AD$124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FDD'!$AE$105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FDD'!$Z$106:$Z$124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FDD'!$AE$106:$AE$124</c:f>
              <c:numCache>
                <c:formatCode>0.0000</c:formatCode>
                <c:ptCount val="19"/>
                <c:pt idx="4">
                  <c:v>0.67949999999999999</c:v>
                </c:pt>
                <c:pt idx="5">
                  <c:v>0.38950000000000001</c:v>
                </c:pt>
                <c:pt idx="6">
                  <c:v>0.1123</c:v>
                </c:pt>
                <c:pt idx="7">
                  <c:v>3.1300000000000001E-2</c:v>
                </c:pt>
                <c:pt idx="8">
                  <c:v>4.1999999999999997E-3</c:v>
                </c:pt>
                <c:pt idx="9">
                  <c:v>2.9999999999999997E-4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3 - FDD'!$AF$105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FDD'!$Z$106:$Z$124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FDD'!$AF$106:$AF$124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FDD'!$AG$105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FDD'!$Z$106:$Z$124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FDD'!$AG$106:$AG$124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FDD'!$AH$105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FDD'!$Z$106:$Z$124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FDD'!$AH$106:$AH$124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FDD'!$AI$105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FDD'!$Z$106:$Z$124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FDD'!$AI$106:$AI$124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130992"/>
        <c:axId val="348126288"/>
      </c:scatterChart>
      <c:valAx>
        <c:axId val="3481309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126288"/>
        <c:crosses val="autoZero"/>
        <c:crossBetween val="midCat"/>
      </c:valAx>
      <c:valAx>
        <c:axId val="348126288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1309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FDD, AL1, Medium correlation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FDD'!$C$155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FDD'!$B$156:$B$174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FDD'!$C$156:$C$174</c:f>
              <c:numCache>
                <c:formatCode>0.0000</c:formatCode>
                <c:ptCount val="19"/>
                <c:pt idx="3">
                  <c:v>0.99980000000000002</c:v>
                </c:pt>
                <c:pt idx="4">
                  <c:v>0.99899999999999989</c:v>
                </c:pt>
                <c:pt idx="5">
                  <c:v>0.9917999999999999</c:v>
                </c:pt>
                <c:pt idx="6">
                  <c:v>0.97160000000000013</c:v>
                </c:pt>
                <c:pt idx="7">
                  <c:v>0.9167999999999995</c:v>
                </c:pt>
                <c:pt idx="8">
                  <c:v>0.80969999999999986</c:v>
                </c:pt>
                <c:pt idx="9">
                  <c:v>0.65410000000000001</c:v>
                </c:pt>
                <c:pt idx="10">
                  <c:v>0.47420000000000001</c:v>
                </c:pt>
                <c:pt idx="11">
                  <c:v>0.30519999999999997</c:v>
                </c:pt>
                <c:pt idx="12">
                  <c:v>0.15639999999999998</c:v>
                </c:pt>
                <c:pt idx="13">
                  <c:v>6.3699999999999951E-2</c:v>
                </c:pt>
                <c:pt idx="14">
                  <c:v>1.9400000000000004E-2</c:v>
                </c:pt>
                <c:pt idx="15">
                  <c:v>5.9000000000000007E-3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FDD'!$D$155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FDD'!$B$156:$B$174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FDD'!$D$156:$D$174</c:f>
              <c:numCache>
                <c:formatCode>0.0000</c:formatCode>
                <c:ptCount val="19"/>
                <c:pt idx="1">
                  <c:v>1</c:v>
                </c:pt>
                <c:pt idx="2">
                  <c:v>0.99990000000000001</c:v>
                </c:pt>
                <c:pt idx="3">
                  <c:v>0.99939999999999996</c:v>
                </c:pt>
                <c:pt idx="4">
                  <c:v>0.99750000000000005</c:v>
                </c:pt>
                <c:pt idx="5">
                  <c:v>0.98809999999999998</c:v>
                </c:pt>
                <c:pt idx="6">
                  <c:v>0.96150000000000002</c:v>
                </c:pt>
                <c:pt idx="7">
                  <c:v>0.90239999999999998</c:v>
                </c:pt>
                <c:pt idx="8">
                  <c:v>0.79469999999999996</c:v>
                </c:pt>
                <c:pt idx="9">
                  <c:v>0.64280000000000004</c:v>
                </c:pt>
                <c:pt idx="10">
                  <c:v>0.45929999999999999</c:v>
                </c:pt>
                <c:pt idx="11">
                  <c:v>0.28060000000000002</c:v>
                </c:pt>
                <c:pt idx="12">
                  <c:v>0.14460000000000001</c:v>
                </c:pt>
                <c:pt idx="13">
                  <c:v>6.2300000000000001E-2</c:v>
                </c:pt>
                <c:pt idx="14">
                  <c:v>2.2700000000000001E-2</c:v>
                </c:pt>
                <c:pt idx="15">
                  <c:v>7.6E-3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FDD'!$E$155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FDD'!$B$156:$B$174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FDD'!$E$156:$E$174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FDD'!$F$155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FDD'!$B$156:$B$174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FDD'!$F$156:$F$174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FDD'!$G$155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FDD'!$B$156:$B$174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FDD'!$G$156:$G$174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FDD'!$H$155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FDD'!$B$156:$B$174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FDD'!$H$156:$H$174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FDD'!$I$155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FDD'!$B$156:$B$174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FDD'!$I$156:$I$174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FDD'!$J$155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FDD'!$B$156:$B$174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FDD'!$J$156:$J$174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FDD'!$K$155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FDD'!$B$156:$B$174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FDD'!$K$156:$K$174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130600"/>
        <c:axId val="348505528"/>
      </c:scatterChart>
      <c:valAx>
        <c:axId val="3481306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505528"/>
        <c:crosses val="autoZero"/>
        <c:crossBetween val="midCat"/>
      </c:valAx>
      <c:valAx>
        <c:axId val="348505528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1306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FDD, AL1, Medium correlation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FDD'!$O$155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FDD'!$N$156:$N$174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FDD'!$O$156:$O$174</c:f>
              <c:numCache>
                <c:formatCode>0.0000</c:formatCode>
                <c:ptCount val="19"/>
                <c:pt idx="3">
                  <c:v>0.99860000000000004</c:v>
                </c:pt>
                <c:pt idx="4">
                  <c:v>0.99329999999999996</c:v>
                </c:pt>
                <c:pt idx="5">
                  <c:v>0.97389999999999988</c:v>
                </c:pt>
                <c:pt idx="6">
                  <c:v>0.9113</c:v>
                </c:pt>
                <c:pt idx="7">
                  <c:v>0.76360000000000017</c:v>
                </c:pt>
                <c:pt idx="8">
                  <c:v>0.5411999999999999</c:v>
                </c:pt>
                <c:pt idx="9">
                  <c:v>0.30310000000000004</c:v>
                </c:pt>
                <c:pt idx="10">
                  <c:v>0.13269999999999987</c:v>
                </c:pt>
                <c:pt idx="11">
                  <c:v>4.1499999999999988E-2</c:v>
                </c:pt>
                <c:pt idx="12">
                  <c:v>6.9000000000000008E-3</c:v>
                </c:pt>
                <c:pt idx="13">
                  <c:v>1.4000000000000002E-3</c:v>
                </c:pt>
                <c:pt idx="14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FDD'!$P$155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FDD'!$N$156:$N$174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FDD'!$P$156:$P$174</c:f>
              <c:numCache>
                <c:formatCode>0.0000</c:formatCode>
                <c:ptCount val="19"/>
                <c:pt idx="1">
                  <c:v>1</c:v>
                </c:pt>
                <c:pt idx="2">
                  <c:v>1</c:v>
                </c:pt>
                <c:pt idx="3">
                  <c:v>0.99950000000000006</c:v>
                </c:pt>
                <c:pt idx="4">
                  <c:v>0.99380000000000002</c:v>
                </c:pt>
                <c:pt idx="5">
                  <c:v>0.97040000000000004</c:v>
                </c:pt>
                <c:pt idx="6">
                  <c:v>0.89590000000000003</c:v>
                </c:pt>
                <c:pt idx="7">
                  <c:v>0.75119999999999998</c:v>
                </c:pt>
                <c:pt idx="8">
                  <c:v>0.5242</c:v>
                </c:pt>
                <c:pt idx="9">
                  <c:v>0.27739999999999998</c:v>
                </c:pt>
                <c:pt idx="10">
                  <c:v>0.11020000000000001</c:v>
                </c:pt>
                <c:pt idx="11">
                  <c:v>3.2199999999999902E-2</c:v>
                </c:pt>
                <c:pt idx="12">
                  <c:v>7.1999999999999998E-3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FDD'!$Q$155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FDD'!$N$156:$N$174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FDD'!$Q$156:$Q$174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FDD'!$R$155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FDD'!$N$156:$N$174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FDD'!$R$156:$R$174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FDD'!$S$155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FDD'!$N$156:$N$174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FDD'!$S$156:$S$174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FDD'!$T$155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FDD'!$N$156:$N$174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FDD'!$T$156:$T$174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FDD'!$U$155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FDD'!$N$156:$N$174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FDD'!$U$156:$U$174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FDD'!$V$155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FDD'!$N$156:$N$174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FDD'!$V$156:$V$174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FDD'!$W$155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FDD'!$N$156:$N$174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FDD'!$W$156:$W$174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509056"/>
        <c:axId val="348506704"/>
      </c:scatterChart>
      <c:valAx>
        <c:axId val="348509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506704"/>
        <c:crosses val="autoZero"/>
        <c:crossBetween val="midCat"/>
      </c:valAx>
      <c:valAx>
        <c:axId val="348506704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509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FDD, AL1, Medium correlation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FDD'!$AA$155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FDD'!$Z$156:$Z$174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FDD'!$AA$156:$AA$174</c:f>
              <c:numCache>
                <c:formatCode>0.0000</c:formatCode>
                <c:ptCount val="19"/>
                <c:pt idx="3">
                  <c:v>0.98580000000000001</c:v>
                </c:pt>
                <c:pt idx="4">
                  <c:v>0.95310000000000006</c:v>
                </c:pt>
                <c:pt idx="5">
                  <c:v>0.86580000000000024</c:v>
                </c:pt>
                <c:pt idx="6">
                  <c:v>0.70779999999999987</c:v>
                </c:pt>
                <c:pt idx="7">
                  <c:v>0.49559999999999993</c:v>
                </c:pt>
                <c:pt idx="8">
                  <c:v>0.28039999999999987</c:v>
                </c:pt>
                <c:pt idx="9">
                  <c:v>0.12229999999999996</c:v>
                </c:pt>
                <c:pt idx="10">
                  <c:v>4.0899999999999971E-2</c:v>
                </c:pt>
                <c:pt idx="11">
                  <c:v>9.1000000000000004E-3</c:v>
                </c:pt>
                <c:pt idx="12">
                  <c:v>1.8000000000000002E-3</c:v>
                </c:pt>
                <c:pt idx="13">
                  <c:v>1E-4</c:v>
                </c:pt>
                <c:pt idx="14">
                  <c:v>9.1000000000000004E-3</c:v>
                </c:pt>
                <c:pt idx="15">
                  <c:v>1.8000000000000002E-3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FDD'!$AB$155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FDD'!$Z$156:$Z$174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FDD'!$AB$156:$AB$174</c:f>
              <c:numCache>
                <c:formatCode>0.0000</c:formatCode>
                <c:ptCount val="19"/>
                <c:pt idx="1">
                  <c:v>1</c:v>
                </c:pt>
                <c:pt idx="2">
                  <c:v>0.99919999999999998</c:v>
                </c:pt>
                <c:pt idx="3">
                  <c:v>0.99470000000000003</c:v>
                </c:pt>
                <c:pt idx="4">
                  <c:v>0.97350000000000003</c:v>
                </c:pt>
                <c:pt idx="5">
                  <c:v>0.91339999999999899</c:v>
                </c:pt>
                <c:pt idx="6">
                  <c:v>0.78749999999999998</c:v>
                </c:pt>
                <c:pt idx="7">
                  <c:v>0.57799999999999996</c:v>
                </c:pt>
                <c:pt idx="8">
                  <c:v>0.34399999999999997</c:v>
                </c:pt>
                <c:pt idx="9">
                  <c:v>0.15290000000000001</c:v>
                </c:pt>
                <c:pt idx="10">
                  <c:v>5.1700000000000003E-2</c:v>
                </c:pt>
                <c:pt idx="11">
                  <c:v>1.3599999999999999E-2</c:v>
                </c:pt>
                <c:pt idx="12">
                  <c:v>3.0999999999999999E-3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FDD'!$AC$155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FDD'!$Z$156:$Z$174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FDD'!$AC$156:$AC$174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FDD'!$AD$155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FDD'!$Z$156:$Z$174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FDD'!$AD$156:$AD$174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FDD'!$AE$155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FDD'!$Z$156:$Z$174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FDD'!$AE$156:$AE$174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FDD'!$AF$155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FDD'!$Z$156:$Z$174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FDD'!$AF$156:$AF$174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FDD'!$AG$155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FDD'!$Z$156:$Z$174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FDD'!$AG$156:$AG$174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FDD'!$AH$155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FDD'!$Z$156:$Z$174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FDD'!$AH$156:$AH$174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FDD'!$AI$155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FDD'!$Z$156:$Z$174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'PDCCH test 3 - FDD'!$AI$156:$AI$174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503176"/>
        <c:axId val="348503960"/>
      </c:scatterChart>
      <c:valAx>
        <c:axId val="3485031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503960"/>
        <c:crosses val="autoZero"/>
        <c:crossBetween val="midCat"/>
      </c:valAx>
      <c:valAx>
        <c:axId val="348503960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5031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TDD, AL2, Low correlation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TDD'!$C$6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TDD'!$C$7:$C$25</c:f>
              <c:numCache>
                <c:formatCode>0.0</c:formatCode>
                <c:ptCount val="19"/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0.99959999999999993</c:v>
                </c:pt>
                <c:pt idx="6">
                  <c:v>0.98169999999999991</c:v>
                </c:pt>
                <c:pt idx="7">
                  <c:v>0.8281999999999996</c:v>
                </c:pt>
                <c:pt idx="8">
                  <c:v>0.41369999999999996</c:v>
                </c:pt>
                <c:pt idx="9">
                  <c:v>9.2399999999999954E-2</c:v>
                </c:pt>
                <c:pt idx="10">
                  <c:v>1.01E-2</c:v>
                </c:pt>
                <c:pt idx="11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TDD'!$D$6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TDD'!$D$7:$D$25</c:f>
              <c:numCache>
                <c:formatCode>0.0</c:formatCode>
                <c:ptCount val="19"/>
                <c:pt idx="4">
                  <c:v>0.99990000000000001</c:v>
                </c:pt>
                <c:pt idx="5">
                  <c:v>0.99480000000000002</c:v>
                </c:pt>
                <c:pt idx="6">
                  <c:v>0.91100000000000003</c:v>
                </c:pt>
                <c:pt idx="7">
                  <c:v>0.61160000000000003</c:v>
                </c:pt>
                <c:pt idx="8">
                  <c:v>0.2324</c:v>
                </c:pt>
                <c:pt idx="9">
                  <c:v>4.2200000000000001E-2</c:v>
                </c:pt>
                <c:pt idx="10">
                  <c:v>3.3999999999999998E-3</c:v>
                </c:pt>
                <c:pt idx="11">
                  <c:v>2.9999999999999997E-4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TDD'!$E$6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TDD'!$E$7:$E$25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TDD'!$F$6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TDD'!$F$7:$F$25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TDD'!$G$6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TDD'!$G$7:$G$25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TDD'!$H$6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TDD'!$H$7:$H$25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TDD'!$I$6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TDD'!$I$7:$I$25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TDD'!$J$6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TDD'!$J$7:$J$25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TDD'!$K$6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3 - TDD'!$K$7:$K$25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509840"/>
        <c:axId val="348506312"/>
      </c:scatterChart>
      <c:valAx>
        <c:axId val="3485098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506312"/>
        <c:crosses val="autoZero"/>
        <c:crossBetween val="midCat"/>
      </c:valAx>
      <c:valAx>
        <c:axId val="348506312"/>
        <c:scaling>
          <c:logBase val="10"/>
          <c:orientation val="minMax"/>
          <c:max val="1"/>
          <c:min val="1.0000000000000026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5098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TDD, AL2, Low correlation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TDD'!$O$6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TDD'!$O$7:$O$25</c:f>
              <c:numCache>
                <c:formatCode>0.0</c:formatCode>
                <c:ptCount val="19"/>
                <c:pt idx="2">
                  <c:v>0.99990000000000012</c:v>
                </c:pt>
                <c:pt idx="3">
                  <c:v>1</c:v>
                </c:pt>
                <c:pt idx="4">
                  <c:v>0.9978999999999999</c:v>
                </c:pt>
                <c:pt idx="5">
                  <c:v>0.96219999999999972</c:v>
                </c:pt>
                <c:pt idx="6">
                  <c:v>0.7380000000000001</c:v>
                </c:pt>
                <c:pt idx="7">
                  <c:v>0.31840000000000024</c:v>
                </c:pt>
                <c:pt idx="8">
                  <c:v>6.4999999999999961E-2</c:v>
                </c:pt>
                <c:pt idx="9">
                  <c:v>7.5000000000000023E-3</c:v>
                </c:pt>
                <c:pt idx="10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TDD'!$P$6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TDD'!$P$7:$P$25</c:f>
              <c:numCache>
                <c:formatCode>0.0</c:formatCode>
                <c:ptCount val="19"/>
                <c:pt idx="4">
                  <c:v>0.92949999999999899</c:v>
                </c:pt>
                <c:pt idx="5">
                  <c:v>0.64670000000000005</c:v>
                </c:pt>
                <c:pt idx="6">
                  <c:v>0.25950000000000001</c:v>
                </c:pt>
                <c:pt idx="7">
                  <c:v>6.13E-2</c:v>
                </c:pt>
                <c:pt idx="8">
                  <c:v>9.1999999999999894E-3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TDD'!$Q$6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TDD'!$R$6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TDD'!$R$7:$R$25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TDD'!$S$6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TDD'!$T$6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TDD'!$U$6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TDD'!$V$6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TDD'!$W$6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504352"/>
        <c:axId val="348507488"/>
      </c:scatterChart>
      <c:valAx>
        <c:axId val="3485043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507488"/>
        <c:crosses val="autoZero"/>
        <c:crossBetween val="midCat"/>
      </c:valAx>
      <c:valAx>
        <c:axId val="348507488"/>
        <c:scaling>
          <c:logBase val="10"/>
          <c:orientation val="minMax"/>
          <c:max val="1"/>
          <c:min val="1.0000000000000026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5043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TDD, AL2, Medium correlation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TDD'!$C$55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TDD'!$B$56:$B$74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TDD'!$C$56:$C$74</c:f>
              <c:numCache>
                <c:formatCode>0.0000</c:formatCode>
                <c:ptCount val="19"/>
                <c:pt idx="2">
                  <c:v>0.99670000000000003</c:v>
                </c:pt>
                <c:pt idx="3">
                  <c:v>0.9840000000000001</c:v>
                </c:pt>
                <c:pt idx="4">
                  <c:v>0.9457000000000001</c:v>
                </c:pt>
                <c:pt idx="5">
                  <c:v>0.86449999999999994</c:v>
                </c:pt>
                <c:pt idx="6">
                  <c:v>0.72580000000000011</c:v>
                </c:pt>
                <c:pt idx="7">
                  <c:v>0.54199999999999993</c:v>
                </c:pt>
                <c:pt idx="8">
                  <c:v>0.3538</c:v>
                </c:pt>
                <c:pt idx="9">
                  <c:v>0.18950000000000003</c:v>
                </c:pt>
                <c:pt idx="10">
                  <c:v>7.1399999999999991E-2</c:v>
                </c:pt>
                <c:pt idx="11">
                  <c:v>2.0799999999999999E-2</c:v>
                </c:pt>
                <c:pt idx="12">
                  <c:v>4.0000000000000001E-3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TDD'!$D$55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TDD'!$B$56:$B$74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TDD'!$D$56:$D$74</c:f>
              <c:numCache>
                <c:formatCode>0.0000</c:formatCode>
                <c:ptCount val="19"/>
                <c:pt idx="1">
                  <c:v>0.99860000000000004</c:v>
                </c:pt>
                <c:pt idx="2">
                  <c:v>0.99219999999999997</c:v>
                </c:pt>
                <c:pt idx="3">
                  <c:v>0.97170000000000001</c:v>
                </c:pt>
                <c:pt idx="4">
                  <c:v>0.91759999999999997</c:v>
                </c:pt>
                <c:pt idx="5">
                  <c:v>0.81369999999999998</c:v>
                </c:pt>
                <c:pt idx="6">
                  <c:v>0.65690000000000004</c:v>
                </c:pt>
                <c:pt idx="7">
                  <c:v>0.46010000000000001</c:v>
                </c:pt>
                <c:pt idx="8">
                  <c:v>0.26910000000000001</c:v>
                </c:pt>
                <c:pt idx="9">
                  <c:v>0.1246</c:v>
                </c:pt>
                <c:pt idx="10">
                  <c:v>7.0000000000000007E-2</c:v>
                </c:pt>
                <c:pt idx="11">
                  <c:v>1.4999999999999999E-2</c:v>
                </c:pt>
                <c:pt idx="12">
                  <c:v>4.3E-3</c:v>
                </c:pt>
                <c:pt idx="13">
                  <c:v>8.0000000000000004E-4</c:v>
                </c:pt>
                <c:pt idx="14">
                  <c:v>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TDD'!$E$55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TDD'!$B$56:$B$74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TDD'!$E$56:$E$74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TDD'!$F$55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TDD'!$B$56:$B$74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TDD'!$F$56:$F$74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TDD'!$G$55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TDD'!$B$56:$B$74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TDD'!$G$56:$G$74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TDD'!$H$55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TDD'!$B$56:$B$74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TDD'!$H$56:$H$74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TDD'!$I$55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TDD'!$B$56:$B$74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TDD'!$I$56:$I$74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TDD'!$J$55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TDD'!$B$56:$B$74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TDD'!$J$56:$J$74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TDD'!$K$55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TDD'!$B$56:$B$74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TDD'!$K$56:$K$74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508272"/>
        <c:axId val="348509448"/>
      </c:scatterChart>
      <c:valAx>
        <c:axId val="3485082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509448"/>
        <c:crosses val="autoZero"/>
        <c:crossBetween val="midCat"/>
      </c:valAx>
      <c:valAx>
        <c:axId val="348509448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5082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TDD, AL2, Medium correlation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TDD'!$O$55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TDD'!$N$56:$N$74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TDD'!$O$56:$O$74</c:f>
              <c:numCache>
                <c:formatCode>0.0000</c:formatCode>
                <c:ptCount val="19"/>
                <c:pt idx="2">
                  <c:v>0.98660000000000014</c:v>
                </c:pt>
                <c:pt idx="3">
                  <c:v>0.95609999999999995</c:v>
                </c:pt>
                <c:pt idx="4">
                  <c:v>0.85739999999999972</c:v>
                </c:pt>
                <c:pt idx="5">
                  <c:v>0.66420000000000001</c:v>
                </c:pt>
                <c:pt idx="6">
                  <c:v>0.41330000000000006</c:v>
                </c:pt>
                <c:pt idx="7">
                  <c:v>0.1804</c:v>
                </c:pt>
                <c:pt idx="8">
                  <c:v>5.4999999999999966E-2</c:v>
                </c:pt>
                <c:pt idx="9">
                  <c:v>8.1000000000000013E-3</c:v>
                </c:pt>
                <c:pt idx="10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TDD'!$P$55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TDD'!$N$56:$N$74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TDD'!$P$56:$P$74</c:f>
              <c:numCache>
                <c:formatCode>0.0000</c:formatCode>
                <c:ptCount val="19"/>
                <c:pt idx="1">
                  <c:v>0.99790000000000001</c:v>
                </c:pt>
                <c:pt idx="2">
                  <c:v>0.98629999999999995</c:v>
                </c:pt>
                <c:pt idx="3">
                  <c:v>0.9446</c:v>
                </c:pt>
                <c:pt idx="4">
                  <c:v>0.82699999999999996</c:v>
                </c:pt>
                <c:pt idx="5">
                  <c:v>0.61950000000000005</c:v>
                </c:pt>
                <c:pt idx="6">
                  <c:v>0.3478</c:v>
                </c:pt>
                <c:pt idx="7">
                  <c:v>0.12959999999999899</c:v>
                </c:pt>
                <c:pt idx="8">
                  <c:v>3.2099999999999997E-2</c:v>
                </c:pt>
                <c:pt idx="9">
                  <c:v>4.1999999999999997E-3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TDD'!$Q$55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TDD'!$N$56:$N$74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TDD'!$Q$56:$Q$74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TDD'!$R$55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TDD'!$N$56:$N$74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TDD'!$R$56:$R$74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TDD'!$S$55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TDD'!$N$56:$N$74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TDD'!$S$56:$S$74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TDD'!$T$55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TDD'!$N$56:$N$74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TDD'!$T$56:$T$74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TDD'!$U$55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TDD'!$N$56:$N$74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TDD'!$U$56:$U$74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TDD'!$V$55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TDD'!$N$56:$N$74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TDD'!$V$56:$V$74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TDD'!$W$55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TDD'!$N$56:$N$74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TDD'!$W$56:$W$74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502784"/>
        <c:axId val="348508664"/>
      </c:scatterChart>
      <c:valAx>
        <c:axId val="3485027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508664"/>
        <c:crosses val="autoZero"/>
        <c:crossBetween val="midCat"/>
      </c:valAx>
      <c:valAx>
        <c:axId val="348508664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5027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TDD, AL2, Low correlation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TDD'!$AA$6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TDD'!$Z$7:$Z$25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TDD'!$AA$7:$AA$25</c:f>
              <c:numCache>
                <c:formatCode>0.0</c:formatCode>
                <c:ptCount val="19"/>
                <c:pt idx="2">
                  <c:v>0.99829999999999997</c:v>
                </c:pt>
                <c:pt idx="3">
                  <c:v>0.97899999999999954</c:v>
                </c:pt>
                <c:pt idx="4">
                  <c:v>0.84549999999999981</c:v>
                </c:pt>
                <c:pt idx="5">
                  <c:v>0.52150000000000007</c:v>
                </c:pt>
                <c:pt idx="6">
                  <c:v>0.18919999999999998</c:v>
                </c:pt>
                <c:pt idx="7">
                  <c:v>3.8499999999999979E-2</c:v>
                </c:pt>
                <c:pt idx="8">
                  <c:v>5.3000000000000018E-3</c:v>
                </c:pt>
                <c:pt idx="9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TDD'!$AB$6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TDD'!$Z$7:$Z$25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TDD'!$AB$7:$AB$25</c:f>
              <c:numCache>
                <c:formatCode>0.0</c:formatCode>
                <c:ptCount val="19"/>
                <c:pt idx="4">
                  <c:v>0.68289999999999995</c:v>
                </c:pt>
                <c:pt idx="5">
                  <c:v>0.28560000000000002</c:v>
                </c:pt>
                <c:pt idx="6">
                  <c:v>7.0400000000000004E-2</c:v>
                </c:pt>
                <c:pt idx="7">
                  <c:v>1.09E-2</c:v>
                </c:pt>
                <c:pt idx="8">
                  <c:v>1.5E-3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TDD'!$AC$6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TDD'!$Z$7:$Z$25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TDD'!$AC$7:$AC$25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TDD'!$AD$6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TDD'!$Z$7:$Z$25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TDD'!$AD$7:$AD$25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TDD'!$AE$6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TDD'!$Z$7:$Z$25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TDD'!$AE$7:$AE$25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TDD'!$AF$6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TDD'!$Z$7:$Z$25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TDD'!$AF$7:$AF$25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TDD'!$AG$6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TDD'!$Z$7:$Z$25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TDD'!$AG$7:$AG$25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TDD'!$AH$6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TDD'!$Z$7:$Z$25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TDD'!$AH$7:$AH$25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TDD'!$AI$6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TDD'!$Z$7:$Z$25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3 - TDD'!$AI$7:$AI$25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59928"/>
        <c:axId val="349460320"/>
      </c:scatterChart>
      <c:valAx>
        <c:axId val="3494599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9460320"/>
        <c:crosses val="autoZero"/>
        <c:crossBetween val="midCat"/>
      </c:valAx>
      <c:valAx>
        <c:axId val="349460320"/>
        <c:scaling>
          <c:logBase val="10"/>
          <c:orientation val="minMax"/>
          <c:max val="1"/>
          <c:min val="1.0000000000000026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94599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TDD, AL2, Medium correlation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TDD'!$AA$55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TDD'!$Z$56:$Z$74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TDD'!$AA$56:$AA$74</c:f>
              <c:numCache>
                <c:formatCode>0.0000</c:formatCode>
                <c:ptCount val="19"/>
                <c:pt idx="2">
                  <c:v>0.93920000000000015</c:v>
                </c:pt>
                <c:pt idx="3">
                  <c:v>0.82330000000000003</c:v>
                </c:pt>
                <c:pt idx="4">
                  <c:v>0.61969999999999981</c:v>
                </c:pt>
                <c:pt idx="5">
                  <c:v>0.37559999999999988</c:v>
                </c:pt>
                <c:pt idx="6">
                  <c:v>0.16620000000000007</c:v>
                </c:pt>
                <c:pt idx="7">
                  <c:v>4.6199999999999984E-2</c:v>
                </c:pt>
                <c:pt idx="8">
                  <c:v>7.7000000000000002E-3</c:v>
                </c:pt>
                <c:pt idx="9">
                  <c:v>2.9999999999999997E-4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TDD'!$AB$55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TDD'!$Z$56:$Z$74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TDD'!$AB$56:$AB$74</c:f>
              <c:numCache>
                <c:formatCode>0.0000</c:formatCode>
                <c:ptCount val="19"/>
                <c:pt idx="1">
                  <c:v>0.99129999999999996</c:v>
                </c:pt>
                <c:pt idx="2">
                  <c:v>0.95520000000000005</c:v>
                </c:pt>
                <c:pt idx="3">
                  <c:v>0.86450000000000005</c:v>
                </c:pt>
                <c:pt idx="4">
                  <c:v>0.68589999999999995</c:v>
                </c:pt>
                <c:pt idx="5">
                  <c:v>0.42530000000000001</c:v>
                </c:pt>
                <c:pt idx="6">
                  <c:v>0.1847</c:v>
                </c:pt>
                <c:pt idx="7">
                  <c:v>5.1200000000000002E-2</c:v>
                </c:pt>
                <c:pt idx="8">
                  <c:v>9.1999999999999894E-3</c:v>
                </c:pt>
                <c:pt idx="9">
                  <c:v>8.9999999999999998E-4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TDD'!$AC$55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TDD'!$Z$56:$Z$74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TDD'!$AC$56:$AC$74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TDD'!$AD$55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TDD'!$Z$56:$Z$74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TDD'!$AD$56:$AD$74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TDD'!$AE$55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TDD'!$Z$56:$Z$74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TDD'!$AE$56:$AE$74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TDD'!$AF$55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TDD'!$Z$56:$Z$74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TDD'!$AF$56:$AF$74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TDD'!$AG$55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TDD'!$Z$56:$Z$74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TDD'!$AG$56:$AG$74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TDD'!$AH$55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TDD'!$Z$56:$Z$74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TDD'!$AH$56:$AH$74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TDD'!$AI$55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TDD'!$Z$56:$Z$74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</c:numCache>
            </c:numRef>
          </c:xVal>
          <c:yVal>
            <c:numRef>
              <c:f>'PDCCH test 3 - TDD'!$AI$56:$AI$74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56008"/>
        <c:axId val="349461496"/>
      </c:scatterChart>
      <c:valAx>
        <c:axId val="3494560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9461496"/>
        <c:crosses val="autoZero"/>
        <c:crossBetween val="midCat"/>
      </c:valAx>
      <c:valAx>
        <c:axId val="349461496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94560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TDD, AL1, Low correlation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TDD'!$C$105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TDD'!$B$106:$B$124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TDD'!$C$106:$C$124</c:f>
              <c:numCache>
                <c:formatCode>0.0</c:formatCode>
                <c:ptCount val="19"/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0.99970000000000003</c:v>
                </c:pt>
                <c:pt idx="8">
                  <c:v>0.99239999999999962</c:v>
                </c:pt>
                <c:pt idx="9">
                  <c:v>0.92890000000000028</c:v>
                </c:pt>
                <c:pt idx="10">
                  <c:v>0.67970000000000008</c:v>
                </c:pt>
                <c:pt idx="11">
                  <c:v>0.31920000000000004</c:v>
                </c:pt>
                <c:pt idx="12">
                  <c:v>9.0299999999999936E-2</c:v>
                </c:pt>
                <c:pt idx="13">
                  <c:v>1.3600000000000006E-2</c:v>
                </c:pt>
                <c:pt idx="14">
                  <c:v>1E-3</c:v>
                </c:pt>
                <c:pt idx="15">
                  <c:v>1.0000000000000005E-4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TDD'!$D$105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TDD'!$B$106:$B$124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TDD'!$D$106:$D$124</c:f>
              <c:numCache>
                <c:formatCode>0.0</c:formatCode>
                <c:ptCount val="19"/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0.99750000000000005</c:v>
                </c:pt>
                <c:pt idx="8">
                  <c:v>0.96079999999999999</c:v>
                </c:pt>
                <c:pt idx="9">
                  <c:v>0.78600000000000003</c:v>
                </c:pt>
                <c:pt idx="10">
                  <c:v>0.47289999999999999</c:v>
                </c:pt>
                <c:pt idx="11">
                  <c:v>0.192</c:v>
                </c:pt>
                <c:pt idx="12">
                  <c:v>4.58E-2</c:v>
                </c:pt>
                <c:pt idx="13">
                  <c:v>6.6E-3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TDD'!$E$105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TDD'!$B$106:$B$124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TDD'!$E$106:$E$124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TDD'!$F$105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TDD'!$B$106:$B$124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TDD'!$F$106:$F$124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TDD'!$G$105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TDD'!$B$106:$B$124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TDD'!$G$106:$G$124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TDD'!$H$105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TDD'!$B$106:$B$124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TDD'!$H$106:$H$124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TDD'!$I$105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TDD'!$B$106:$B$124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TDD'!$I$106:$I$124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TDD'!$J$105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TDD'!$B$106:$B$124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TDD'!$J$106:$J$124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TDD'!$K$105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TDD'!$B$106:$B$124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TDD'!$K$106:$K$124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60712"/>
        <c:axId val="349455224"/>
      </c:scatterChart>
      <c:valAx>
        <c:axId val="349460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9455224"/>
        <c:crosses val="autoZero"/>
        <c:crossBetween val="midCat"/>
      </c:valAx>
      <c:valAx>
        <c:axId val="349455224"/>
        <c:scaling>
          <c:logBase val="10"/>
          <c:orientation val="minMax"/>
          <c:max val="1"/>
          <c:min val="1.0000000000000026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94607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TDD, AL1, Low correlation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TDD'!$O$105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TDD'!$N$106:$N$124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TDD'!$O$106:$O$124</c:f>
              <c:numCache>
                <c:formatCode>0.0</c:formatCode>
                <c:ptCount val="19"/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0.99919999999999987</c:v>
                </c:pt>
                <c:pt idx="7">
                  <c:v>0.9874999999999996</c:v>
                </c:pt>
                <c:pt idx="8">
                  <c:v>0.90229999999999988</c:v>
                </c:pt>
                <c:pt idx="9">
                  <c:v>0.62580000000000024</c:v>
                </c:pt>
                <c:pt idx="10">
                  <c:v>0.28029999999999999</c:v>
                </c:pt>
                <c:pt idx="11">
                  <c:v>7.3299999999999962E-2</c:v>
                </c:pt>
                <c:pt idx="12">
                  <c:v>1.1600000000000006E-2</c:v>
                </c:pt>
                <c:pt idx="13">
                  <c:v>6.0000000000000006E-4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TDD'!$P$105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TDD'!$N$106:$N$124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TDD'!$P$106:$P$124</c:f>
              <c:numCache>
                <c:formatCode>0.0</c:formatCode>
                <c:ptCount val="19"/>
                <c:pt idx="4">
                  <c:v>1</c:v>
                </c:pt>
                <c:pt idx="5">
                  <c:v>0.99950000000000006</c:v>
                </c:pt>
                <c:pt idx="6">
                  <c:v>0.97799999999999998</c:v>
                </c:pt>
                <c:pt idx="7">
                  <c:v>0.86860000000000004</c:v>
                </c:pt>
                <c:pt idx="8">
                  <c:v>0.58599999999999997</c:v>
                </c:pt>
                <c:pt idx="9">
                  <c:v>0.26440000000000002</c:v>
                </c:pt>
                <c:pt idx="10">
                  <c:v>8.2100000000000006E-2</c:v>
                </c:pt>
                <c:pt idx="11">
                  <c:v>1.54E-2</c:v>
                </c:pt>
                <c:pt idx="12">
                  <c:v>2.0999999999999999E-3</c:v>
                </c:pt>
                <c:pt idx="13">
                  <c:v>2.9999999999999997E-4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TDD'!$Q$105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TDD'!$N$106:$N$124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TDD'!$Q$106:$Q$124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TDD'!$R$105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TDD'!$N$106:$N$124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TDD'!$R$106:$R$124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TDD'!$S$105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TDD'!$N$106:$N$124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TDD'!$S$106:$S$124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TDD'!$T$105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TDD'!$N$106:$N$124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TDD'!$T$106:$T$124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TDD'!$U$105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TDD'!$N$106:$N$124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TDD'!$U$106:$U$124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TDD'!$V$105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TDD'!$N$106:$N$124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TDD'!$V$106:$V$124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TDD'!$W$105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TDD'!$N$106:$N$124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TDD'!$W$106:$W$124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66200"/>
        <c:axId val="349463456"/>
      </c:scatterChart>
      <c:valAx>
        <c:axId val="3494662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9463456"/>
        <c:crosses val="autoZero"/>
        <c:crossBetween val="midCat"/>
      </c:valAx>
      <c:valAx>
        <c:axId val="349463456"/>
        <c:scaling>
          <c:logBase val="10"/>
          <c:orientation val="minMax"/>
          <c:max val="1"/>
          <c:min val="1.0000000000000026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94662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TDD, AL1, Low correlation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TDD'!$AA$105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TDD'!$Z$106:$Z$124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3 - TDD'!$AA$106:$AA$124</c:f>
              <c:numCache>
                <c:formatCode>0.0</c:formatCode>
                <c:ptCount val="19"/>
                <c:pt idx="3">
                  <c:v>0.99979999999999991</c:v>
                </c:pt>
                <c:pt idx="4">
                  <c:v>0.99839999999999973</c:v>
                </c:pt>
                <c:pt idx="5">
                  <c:v>0.98209999999999997</c:v>
                </c:pt>
                <c:pt idx="6">
                  <c:v>0.90459999999999952</c:v>
                </c:pt>
                <c:pt idx="7">
                  <c:v>0.71939999999999993</c:v>
                </c:pt>
                <c:pt idx="8">
                  <c:v>0.45920000000000016</c:v>
                </c:pt>
                <c:pt idx="9">
                  <c:v>0.22090000000000004</c:v>
                </c:pt>
                <c:pt idx="10">
                  <c:v>7.5799999999999979E-2</c:v>
                </c:pt>
                <c:pt idx="11">
                  <c:v>1.7400000000000009E-2</c:v>
                </c:pt>
                <c:pt idx="12">
                  <c:v>2E-3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TDD'!$AB$105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TDD'!$Z$106:$Z$124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3 - TDD'!$AB$106:$AB$124</c:f>
              <c:numCache>
                <c:formatCode>0.0</c:formatCode>
                <c:ptCount val="19"/>
                <c:pt idx="4">
                  <c:v>0.999</c:v>
                </c:pt>
                <c:pt idx="5">
                  <c:v>0.97419999999999995</c:v>
                </c:pt>
                <c:pt idx="6">
                  <c:v>0.81589999999999996</c:v>
                </c:pt>
                <c:pt idx="7">
                  <c:v>0.5141</c:v>
                </c:pt>
                <c:pt idx="8">
                  <c:v>0.23980000000000001</c:v>
                </c:pt>
                <c:pt idx="9">
                  <c:v>9.3200000000000005E-2</c:v>
                </c:pt>
                <c:pt idx="10">
                  <c:v>2.5999999999999999E-2</c:v>
                </c:pt>
                <c:pt idx="11">
                  <c:v>4.0000000000000001E-3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TDD'!$AC$105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TDD'!$Z$106:$Z$124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3 - TDD'!$AC$106:$AC$124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TDD'!$AD$105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TDD'!$Z$106:$Z$124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3 - TDD'!$AD$106:$AD$124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TDD'!$AE$105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TDD'!$Z$106:$Z$124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3 - TDD'!$AE$106:$AE$124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TDD'!$AF$105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TDD'!$Z$106:$Z$124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3 - TDD'!$AF$106:$AF$124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TDD'!$AG$105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TDD'!$Z$106:$Z$124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3 - TDD'!$AG$106:$AG$124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TDD'!$AH$105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TDD'!$Z$106:$Z$124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3 - TDD'!$AH$106:$AH$124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TDD'!$AI$105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TDD'!$Z$106:$Z$124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3 - TDD'!$AI$106:$AI$124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61888"/>
        <c:axId val="349454048"/>
      </c:scatterChart>
      <c:valAx>
        <c:axId val="3494618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9454048"/>
        <c:crosses val="autoZero"/>
        <c:crossBetween val="midCat"/>
      </c:valAx>
      <c:valAx>
        <c:axId val="349454048"/>
        <c:scaling>
          <c:logBase val="10"/>
          <c:orientation val="minMax"/>
          <c:max val="1"/>
          <c:min val="1.0000000000000026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9461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TDD, AL1, Medium correlation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TDD'!$C$155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TDD'!$B$156:$B$174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TDD'!$C$156:$C$174</c:f>
              <c:numCache>
                <c:formatCode>0.0000</c:formatCode>
                <c:ptCount val="19"/>
                <c:pt idx="3">
                  <c:v>1</c:v>
                </c:pt>
                <c:pt idx="4">
                  <c:v>0.99959999999999993</c:v>
                </c:pt>
                <c:pt idx="5">
                  <c:v>0.99659999999999982</c:v>
                </c:pt>
                <c:pt idx="6">
                  <c:v>0.98089999999999988</c:v>
                </c:pt>
                <c:pt idx="7">
                  <c:v>0.9457000000000001</c:v>
                </c:pt>
                <c:pt idx="8">
                  <c:v>0.85899999999999987</c:v>
                </c:pt>
                <c:pt idx="9">
                  <c:v>0.72470000000000057</c:v>
                </c:pt>
                <c:pt idx="10">
                  <c:v>0.55549999999999999</c:v>
                </c:pt>
                <c:pt idx="11">
                  <c:v>0.38090000000000013</c:v>
                </c:pt>
                <c:pt idx="12">
                  <c:v>0.21719999999999995</c:v>
                </c:pt>
                <c:pt idx="13">
                  <c:v>9.6599999999999936E-2</c:v>
                </c:pt>
                <c:pt idx="14">
                  <c:v>3.8699999999999998E-2</c:v>
                </c:pt>
                <c:pt idx="15">
                  <c:v>1.2300000000000002E-2</c:v>
                </c:pt>
                <c:pt idx="16">
                  <c:v>5.1000000000000004E-3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TDD'!$D$155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TDD'!$B$156:$B$174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TDD'!$D$156:$D$174</c:f>
              <c:numCache>
                <c:formatCode>0.0000</c:formatCode>
                <c:ptCount val="19"/>
                <c:pt idx="1">
                  <c:v>1</c:v>
                </c:pt>
                <c:pt idx="2">
                  <c:v>1</c:v>
                </c:pt>
                <c:pt idx="3">
                  <c:v>0.99960000000000004</c:v>
                </c:pt>
                <c:pt idx="4">
                  <c:v>0.99829999999999997</c:v>
                </c:pt>
                <c:pt idx="5">
                  <c:v>0.99299999999999899</c:v>
                </c:pt>
                <c:pt idx="6">
                  <c:v>0.97589999999999999</c:v>
                </c:pt>
                <c:pt idx="7">
                  <c:v>0.93369999999999997</c:v>
                </c:pt>
                <c:pt idx="8">
                  <c:v>0.84589999999999899</c:v>
                </c:pt>
                <c:pt idx="9">
                  <c:v>0.7228</c:v>
                </c:pt>
                <c:pt idx="10">
                  <c:v>0.55469999999999997</c:v>
                </c:pt>
                <c:pt idx="11">
                  <c:v>0.37009999999999998</c:v>
                </c:pt>
                <c:pt idx="12">
                  <c:v>0.21029999999999999</c:v>
                </c:pt>
                <c:pt idx="13">
                  <c:v>0.1</c:v>
                </c:pt>
                <c:pt idx="14">
                  <c:v>4.3700000000000003E-2</c:v>
                </c:pt>
                <c:pt idx="15">
                  <c:v>1.49E-2</c:v>
                </c:pt>
                <c:pt idx="16">
                  <c:v>4.59999E-3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TDD'!$E$155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TDD'!$B$156:$B$174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TDD'!$E$156:$E$174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TDD'!$F$155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TDD'!$B$156:$B$174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TDD'!$F$156:$F$174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TDD'!$G$155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TDD'!$B$156:$B$174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TDD'!$G$156:$G$174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TDD'!$H$155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TDD'!$B$156:$B$174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TDD'!$H$156:$H$174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TDD'!$I$155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TDD'!$B$156:$B$174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TDD'!$I$156:$I$174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TDD'!$J$155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TDD'!$B$156:$B$174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TDD'!$J$156:$J$174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TDD'!$K$155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TDD'!$B$156:$B$174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TDD'!$K$156:$K$174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63064"/>
        <c:axId val="349464632"/>
      </c:scatterChart>
      <c:valAx>
        <c:axId val="3494630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9464632"/>
        <c:crosses val="autoZero"/>
        <c:crossBetween val="midCat"/>
      </c:valAx>
      <c:valAx>
        <c:axId val="349464632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94630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TDD, AL1, Medium correlation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TDD'!$O$155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TDD'!$N$156:$N$174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TDD'!$O$156:$O$174</c:f>
              <c:numCache>
                <c:formatCode>0.0000</c:formatCode>
                <c:ptCount val="19"/>
                <c:pt idx="3">
                  <c:v>0.99969999999999981</c:v>
                </c:pt>
                <c:pt idx="4">
                  <c:v>0.99539999999999995</c:v>
                </c:pt>
                <c:pt idx="5">
                  <c:v>0.98340000000000005</c:v>
                </c:pt>
                <c:pt idx="6">
                  <c:v>0.94389999999999985</c:v>
                </c:pt>
                <c:pt idx="7">
                  <c:v>0.83089999999999986</c:v>
                </c:pt>
                <c:pt idx="8">
                  <c:v>0.63780000000000014</c:v>
                </c:pt>
                <c:pt idx="9">
                  <c:v>0.39830000000000004</c:v>
                </c:pt>
                <c:pt idx="10">
                  <c:v>0.19879999999999998</c:v>
                </c:pt>
                <c:pt idx="11">
                  <c:v>7.2099999999999942E-2</c:v>
                </c:pt>
                <c:pt idx="12">
                  <c:v>1.8000000000000002E-2</c:v>
                </c:pt>
                <c:pt idx="13">
                  <c:v>2.5999999999999999E-3</c:v>
                </c:pt>
                <c:pt idx="14">
                  <c:v>5.0000000000000001E-4</c:v>
                </c:pt>
                <c:pt idx="15">
                  <c:v>9.9999999999999991E-5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TDD'!$P$155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TDD'!$N$156:$N$174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TDD'!$P$156:$P$174</c:f>
              <c:numCache>
                <c:formatCode>0.0000</c:formatCode>
                <c:ptCount val="19"/>
                <c:pt idx="1">
                  <c:v>1</c:v>
                </c:pt>
                <c:pt idx="2">
                  <c:v>1</c:v>
                </c:pt>
                <c:pt idx="3">
                  <c:v>0.99980000000000002</c:v>
                </c:pt>
                <c:pt idx="4">
                  <c:v>0.99719999999999998</c:v>
                </c:pt>
                <c:pt idx="5">
                  <c:v>0.9839</c:v>
                </c:pt>
                <c:pt idx="6">
                  <c:v>0.93620000000000003</c:v>
                </c:pt>
                <c:pt idx="7">
                  <c:v>0.82509999999999994</c:v>
                </c:pt>
                <c:pt idx="8">
                  <c:v>0.62839999999999996</c:v>
                </c:pt>
                <c:pt idx="9">
                  <c:v>0.38500000000000001</c:v>
                </c:pt>
                <c:pt idx="10">
                  <c:v>0.17460000000000001</c:v>
                </c:pt>
                <c:pt idx="11">
                  <c:v>6.25E-2</c:v>
                </c:pt>
                <c:pt idx="12">
                  <c:v>1.6299999999999999E-2</c:v>
                </c:pt>
                <c:pt idx="13">
                  <c:v>2.7000000000000001E-3</c:v>
                </c:pt>
                <c:pt idx="14">
                  <c:v>4.0000000000000002E-4</c:v>
                </c:pt>
                <c:pt idx="15">
                  <c:v>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TDD'!$Q$155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TDD'!$N$156:$N$174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TDD'!$Q$156:$Q$174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TDD'!$R$155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TDD'!$N$156:$N$174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TDD'!$R$156:$R$174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TDD'!$S$155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TDD'!$N$156:$N$174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TDD'!$S$156:$S$174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TDD'!$T$155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TDD'!$N$156:$N$174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TDD'!$T$156:$T$174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TDD'!$U$155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TDD'!$N$156:$N$174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TDD'!$U$156:$U$174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TDD'!$V$155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TDD'!$N$156:$N$174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TDD'!$V$156:$V$174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TDD'!$W$155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TDD'!$N$156:$N$174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TDD'!$W$156:$W$174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59536"/>
        <c:axId val="349462280"/>
      </c:scatterChart>
      <c:valAx>
        <c:axId val="3494595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9462280"/>
        <c:crosses val="autoZero"/>
        <c:crossBetween val="midCat"/>
      </c:valAx>
      <c:valAx>
        <c:axId val="349462280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94595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TDD, AL1, Medium correlation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TDD'!$AA$155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TDD'!$Z$156:$Z$174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TDD'!$AA$156:$AA$174</c:f>
              <c:numCache>
                <c:formatCode>0.0000</c:formatCode>
                <c:ptCount val="19"/>
                <c:pt idx="3">
                  <c:v>0.99179999999999979</c:v>
                </c:pt>
                <c:pt idx="4">
                  <c:v>0.96860000000000013</c:v>
                </c:pt>
                <c:pt idx="5">
                  <c:v>0.90700000000000003</c:v>
                </c:pt>
                <c:pt idx="6">
                  <c:v>0.78330000000000022</c:v>
                </c:pt>
                <c:pt idx="7">
                  <c:v>0.59030000000000005</c:v>
                </c:pt>
                <c:pt idx="8">
                  <c:v>0.36849999999999988</c:v>
                </c:pt>
                <c:pt idx="9">
                  <c:v>0.18669999999999995</c:v>
                </c:pt>
                <c:pt idx="10">
                  <c:v>7.6099999999999959E-2</c:v>
                </c:pt>
                <c:pt idx="11">
                  <c:v>2.2000000000000002E-2</c:v>
                </c:pt>
                <c:pt idx="12">
                  <c:v>5.1000000000000012E-3</c:v>
                </c:pt>
                <c:pt idx="13">
                  <c:v>5.0000000000000001E-4</c:v>
                </c:pt>
                <c:pt idx="14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3 - TDD'!$AB$155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TDD'!$Z$156:$Z$174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TDD'!$AB$156:$AB$174</c:f>
              <c:numCache>
                <c:formatCode>0.0000</c:formatCode>
                <c:ptCount val="19"/>
                <c:pt idx="1">
                  <c:v>1</c:v>
                </c:pt>
                <c:pt idx="2">
                  <c:v>0.99970000000000003</c:v>
                </c:pt>
                <c:pt idx="3">
                  <c:v>0.99750000000000005</c:v>
                </c:pt>
                <c:pt idx="4">
                  <c:v>0.98560000000000003</c:v>
                </c:pt>
                <c:pt idx="5">
                  <c:v>0.9476</c:v>
                </c:pt>
                <c:pt idx="6">
                  <c:v>0.8508</c:v>
                </c:pt>
                <c:pt idx="7">
                  <c:v>0.67810000000000004</c:v>
                </c:pt>
                <c:pt idx="8">
                  <c:v>0.44829999999999998</c:v>
                </c:pt>
                <c:pt idx="9">
                  <c:v>0.23519999999999999</c:v>
                </c:pt>
                <c:pt idx="10">
                  <c:v>9.1600000000000001E-2</c:v>
                </c:pt>
                <c:pt idx="11">
                  <c:v>2.9399999999999999E-2</c:v>
                </c:pt>
                <c:pt idx="12">
                  <c:v>8.3000000000000001E-3</c:v>
                </c:pt>
                <c:pt idx="13">
                  <c:v>1.6000000000000001E-3</c:v>
                </c:pt>
                <c:pt idx="14">
                  <c:v>4.0000000000000002E-4</c:v>
                </c:pt>
                <c:pt idx="15">
                  <c:v>5.9999999999999995E-4</c:v>
                </c:pt>
                <c:pt idx="16">
                  <c:v>6.9999989999999996E-4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3 - TDD'!$AC$155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TDD'!$Z$156:$Z$174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TDD'!$AC$156:$AC$174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3 - TDD'!$AD$155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TDD'!$Z$156:$Z$174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TDD'!$AD$156:$AD$174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3 - TDD'!$AE$155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TDD'!$Z$156:$Z$174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TDD'!$AE$156:$AE$174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3 - TDD'!$AF$155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TDD'!$Z$156:$Z$174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TDD'!$AF$156:$AF$174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3 - TDD'!$AG$155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TDD'!$Z$156:$Z$174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TDD'!$AG$156:$AG$174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3 - TDD'!$AH$155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TDD'!$Z$156:$Z$174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TDD'!$AH$156:$AH$174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3 - TDD'!$AI$155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TDD'!$Z$156:$Z$174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30</c:v>
                </c:pt>
              </c:numCache>
            </c:numRef>
          </c:xVal>
          <c:yVal>
            <c:numRef>
              <c:f>'PDCCH test 3 - TDD'!$AI$156:$AI$174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58360"/>
        <c:axId val="349463848"/>
      </c:scatterChart>
      <c:valAx>
        <c:axId val="3494583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9463848"/>
        <c:crosses val="autoZero"/>
        <c:crossBetween val="midCat"/>
      </c:valAx>
      <c:valAx>
        <c:axId val="349463848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94583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12" Type="http://schemas.openxmlformats.org/officeDocument/2006/relationships/chart" Target="../charts/chart18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11" Type="http://schemas.openxmlformats.org/officeDocument/2006/relationships/chart" Target="../charts/chart17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12" Type="http://schemas.openxmlformats.org/officeDocument/2006/relationships/chart" Target="../charts/chart30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11" Type="http://schemas.openxmlformats.org/officeDocument/2006/relationships/chart" Target="../charts/chart29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76</xdr:row>
      <xdr:rowOff>175211</xdr:rowOff>
    </xdr:from>
    <xdr:to>
      <xdr:col>11</xdr:col>
      <xdr:colOff>0</xdr:colOff>
      <xdr:row>99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77</xdr:row>
      <xdr:rowOff>0</xdr:rowOff>
    </xdr:from>
    <xdr:to>
      <xdr:col>23</xdr:col>
      <xdr:colOff>0</xdr:colOff>
      <xdr:row>99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77</xdr:row>
      <xdr:rowOff>0</xdr:rowOff>
    </xdr:from>
    <xdr:to>
      <xdr:col>35</xdr:col>
      <xdr:colOff>0</xdr:colOff>
      <xdr:row>99</xdr:row>
      <xdr:rowOff>99333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126</xdr:row>
      <xdr:rowOff>175211</xdr:rowOff>
    </xdr:from>
    <xdr:to>
      <xdr:col>11</xdr:col>
      <xdr:colOff>0</xdr:colOff>
      <xdr:row>149</xdr:row>
      <xdr:rowOff>84044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127</xdr:row>
      <xdr:rowOff>0</xdr:rowOff>
    </xdr:from>
    <xdr:to>
      <xdr:col>23</xdr:col>
      <xdr:colOff>0</xdr:colOff>
      <xdr:row>149</xdr:row>
      <xdr:rowOff>99333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0</xdr:colOff>
      <xdr:row>127</xdr:row>
      <xdr:rowOff>0</xdr:rowOff>
    </xdr:from>
    <xdr:to>
      <xdr:col>35</xdr:col>
      <xdr:colOff>0</xdr:colOff>
      <xdr:row>149</xdr:row>
      <xdr:rowOff>99333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176</xdr:row>
      <xdr:rowOff>175211</xdr:rowOff>
    </xdr:from>
    <xdr:to>
      <xdr:col>11</xdr:col>
      <xdr:colOff>0</xdr:colOff>
      <xdr:row>199</xdr:row>
      <xdr:rowOff>84044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177</xdr:row>
      <xdr:rowOff>0</xdr:rowOff>
    </xdr:from>
    <xdr:to>
      <xdr:col>23</xdr:col>
      <xdr:colOff>0</xdr:colOff>
      <xdr:row>199</xdr:row>
      <xdr:rowOff>99333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25</xdr:col>
      <xdr:colOff>0</xdr:colOff>
      <xdr:row>177</xdr:row>
      <xdr:rowOff>0</xdr:rowOff>
    </xdr:from>
    <xdr:to>
      <xdr:col>35</xdr:col>
      <xdr:colOff>0</xdr:colOff>
      <xdr:row>199</xdr:row>
      <xdr:rowOff>99333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76</xdr:row>
      <xdr:rowOff>175211</xdr:rowOff>
    </xdr:from>
    <xdr:to>
      <xdr:col>11</xdr:col>
      <xdr:colOff>0</xdr:colOff>
      <xdr:row>99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77</xdr:row>
      <xdr:rowOff>0</xdr:rowOff>
    </xdr:from>
    <xdr:to>
      <xdr:col>23</xdr:col>
      <xdr:colOff>0</xdr:colOff>
      <xdr:row>99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77</xdr:row>
      <xdr:rowOff>0</xdr:rowOff>
    </xdr:from>
    <xdr:to>
      <xdr:col>35</xdr:col>
      <xdr:colOff>0</xdr:colOff>
      <xdr:row>99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126</xdr:row>
      <xdr:rowOff>175211</xdr:rowOff>
    </xdr:from>
    <xdr:to>
      <xdr:col>11</xdr:col>
      <xdr:colOff>0</xdr:colOff>
      <xdr:row>149</xdr:row>
      <xdr:rowOff>84044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127</xdr:row>
      <xdr:rowOff>0</xdr:rowOff>
    </xdr:from>
    <xdr:to>
      <xdr:col>23</xdr:col>
      <xdr:colOff>0</xdr:colOff>
      <xdr:row>149</xdr:row>
      <xdr:rowOff>99333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0</xdr:colOff>
      <xdr:row>127</xdr:row>
      <xdr:rowOff>0</xdr:rowOff>
    </xdr:from>
    <xdr:to>
      <xdr:col>35</xdr:col>
      <xdr:colOff>0</xdr:colOff>
      <xdr:row>149</xdr:row>
      <xdr:rowOff>99333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176</xdr:row>
      <xdr:rowOff>175211</xdr:rowOff>
    </xdr:from>
    <xdr:to>
      <xdr:col>11</xdr:col>
      <xdr:colOff>0</xdr:colOff>
      <xdr:row>199</xdr:row>
      <xdr:rowOff>84044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177</xdr:row>
      <xdr:rowOff>0</xdr:rowOff>
    </xdr:from>
    <xdr:to>
      <xdr:col>23</xdr:col>
      <xdr:colOff>0</xdr:colOff>
      <xdr:row>199</xdr:row>
      <xdr:rowOff>99333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25</xdr:col>
      <xdr:colOff>0</xdr:colOff>
      <xdr:row>177</xdr:row>
      <xdr:rowOff>0</xdr:rowOff>
    </xdr:from>
    <xdr:to>
      <xdr:col>35</xdr:col>
      <xdr:colOff>0</xdr:colOff>
      <xdr:row>199</xdr:row>
      <xdr:rowOff>99333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G1" sqref="G1"/>
    </sheetView>
  </sheetViews>
  <sheetFormatPr defaultRowHeight="14.4"/>
  <sheetData>
    <row r="1" spans="1:9">
      <c r="A1" s="1" t="s">
        <v>76</v>
      </c>
      <c r="B1" s="2"/>
      <c r="C1" s="2"/>
      <c r="D1" s="2"/>
      <c r="E1" s="2"/>
      <c r="F1" s="2"/>
      <c r="G1" s="1" t="s">
        <v>119</v>
      </c>
      <c r="H1" s="2"/>
      <c r="I1" s="2"/>
    </row>
    <row r="2" spans="1:9">
      <c r="A2" s="124" t="s">
        <v>77</v>
      </c>
      <c r="B2" s="124"/>
      <c r="C2" s="124"/>
      <c r="D2" s="124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1" t="s">
        <v>78</v>
      </c>
      <c r="B4" s="2"/>
      <c r="C4" s="2"/>
      <c r="D4" s="2"/>
      <c r="E4" s="2"/>
      <c r="F4" s="2"/>
      <c r="G4" s="2"/>
      <c r="H4" s="2"/>
      <c r="I4" s="2"/>
    </row>
    <row r="5" spans="1:9">
      <c r="A5" s="1" t="s">
        <v>35</v>
      </c>
      <c r="B5" s="2"/>
      <c r="C5" s="2"/>
      <c r="D5" s="2"/>
      <c r="E5" s="2"/>
      <c r="F5" s="2"/>
      <c r="G5" s="2"/>
      <c r="H5" s="2"/>
      <c r="I5" s="2"/>
    </row>
    <row r="6" spans="1:9">
      <c r="A6" s="1" t="s">
        <v>88</v>
      </c>
      <c r="B6" s="2"/>
      <c r="C6" s="2"/>
      <c r="D6" s="2"/>
      <c r="E6" s="2"/>
      <c r="F6" s="2"/>
      <c r="G6" s="2"/>
      <c r="H6" s="2"/>
      <c r="I6" s="2"/>
    </row>
    <row r="7" spans="1:9">
      <c r="A7" s="1" t="s">
        <v>34</v>
      </c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</sheetData>
  <mergeCells count="1">
    <mergeCell ref="A2:D2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B26" sqref="B26:C26"/>
    </sheetView>
  </sheetViews>
  <sheetFormatPr defaultRowHeight="14.4"/>
  <cols>
    <col min="1" max="1" width="20.44140625" bestFit="1" customWidth="1"/>
    <col min="2" max="2" width="25.88671875" customWidth="1"/>
    <col min="3" max="3" width="36.44140625" customWidth="1"/>
    <col min="5" max="5" width="33.33203125" customWidth="1"/>
    <col min="6" max="6" width="7.44140625" bestFit="1" customWidth="1"/>
  </cols>
  <sheetData>
    <row r="1" spans="1:8">
      <c r="A1" s="101" t="s">
        <v>17</v>
      </c>
      <c r="E1" s="130" t="s">
        <v>70</v>
      </c>
      <c r="F1" s="130"/>
      <c r="G1" s="130"/>
    </row>
    <row r="2" spans="1:8">
      <c r="A2" s="102" t="s">
        <v>0</v>
      </c>
      <c r="B2" s="125" t="s">
        <v>1</v>
      </c>
      <c r="C2" s="125"/>
      <c r="E2" s="76" t="s">
        <v>0</v>
      </c>
      <c r="F2" s="76" t="s">
        <v>58</v>
      </c>
      <c r="G2" s="131" t="s">
        <v>1</v>
      </c>
      <c r="H2" s="131"/>
    </row>
    <row r="3" spans="1:8">
      <c r="A3" s="103" t="s">
        <v>2</v>
      </c>
      <c r="B3" s="126" t="s">
        <v>83</v>
      </c>
      <c r="C3" s="126"/>
      <c r="E3" s="77" t="s">
        <v>79</v>
      </c>
      <c r="F3" s="78"/>
      <c r="G3" s="91" t="s">
        <v>86</v>
      </c>
      <c r="H3" s="91" t="s">
        <v>87</v>
      </c>
    </row>
    <row r="4" spans="1:8">
      <c r="A4" s="103" t="s">
        <v>4</v>
      </c>
      <c r="B4" s="126" t="s">
        <v>89</v>
      </c>
      <c r="C4" s="126"/>
      <c r="E4" s="77" t="s">
        <v>59</v>
      </c>
      <c r="F4" s="78"/>
      <c r="G4" s="78">
        <v>4</v>
      </c>
      <c r="H4" s="78">
        <v>4</v>
      </c>
    </row>
    <row r="5" spans="1:8">
      <c r="A5" s="103" t="s">
        <v>5</v>
      </c>
      <c r="B5" s="127">
        <v>0.06</v>
      </c>
      <c r="C5" s="127"/>
      <c r="E5" s="77" t="s">
        <v>60</v>
      </c>
      <c r="F5" s="78" t="s">
        <v>61</v>
      </c>
      <c r="G5" s="78">
        <v>10</v>
      </c>
      <c r="H5" s="78">
        <v>10</v>
      </c>
    </row>
    <row r="6" spans="1:8">
      <c r="A6" s="126" t="s">
        <v>6</v>
      </c>
      <c r="B6" s="126" t="s">
        <v>90</v>
      </c>
      <c r="C6" s="126"/>
      <c r="E6" s="77" t="s">
        <v>62</v>
      </c>
      <c r="F6" s="79" t="s">
        <v>63</v>
      </c>
      <c r="G6" s="78">
        <v>2</v>
      </c>
      <c r="H6" s="78">
        <v>2</v>
      </c>
    </row>
    <row r="7" spans="1:8">
      <c r="A7" s="126"/>
      <c r="B7" s="126" t="s">
        <v>91</v>
      </c>
      <c r="C7" s="126"/>
      <c r="E7" s="77" t="s">
        <v>64</v>
      </c>
      <c r="F7" s="78" t="s">
        <v>65</v>
      </c>
      <c r="G7" s="78" t="s">
        <v>115</v>
      </c>
      <c r="H7" s="78" t="s">
        <v>115</v>
      </c>
    </row>
    <row r="8" spans="1:8">
      <c r="A8" s="129" t="s">
        <v>7</v>
      </c>
      <c r="B8" s="129" t="s">
        <v>92</v>
      </c>
      <c r="C8" s="129"/>
      <c r="E8" s="77" t="s">
        <v>66</v>
      </c>
      <c r="F8" s="78"/>
      <c r="G8" s="78">
        <v>2</v>
      </c>
      <c r="H8" s="78">
        <v>2</v>
      </c>
    </row>
    <row r="9" spans="1:8">
      <c r="A9" s="129"/>
      <c r="B9" s="129" t="s">
        <v>93</v>
      </c>
      <c r="C9" s="129"/>
      <c r="E9" s="77" t="s">
        <v>67</v>
      </c>
      <c r="F9" s="78"/>
      <c r="G9" s="78">
        <v>0</v>
      </c>
      <c r="H9" s="78">
        <v>0</v>
      </c>
    </row>
    <row r="10" spans="1:8">
      <c r="A10" s="129"/>
      <c r="B10" s="129" t="s">
        <v>94</v>
      </c>
      <c r="C10" s="129"/>
      <c r="E10" s="77" t="s">
        <v>68</v>
      </c>
      <c r="F10" s="78" t="s">
        <v>69</v>
      </c>
      <c r="G10" s="78">
        <v>46</v>
      </c>
      <c r="H10" s="78">
        <v>49</v>
      </c>
    </row>
    <row r="11" spans="1:8">
      <c r="A11" s="129"/>
      <c r="B11" s="129" t="s">
        <v>95</v>
      </c>
      <c r="C11" s="129"/>
    </row>
    <row r="12" spans="1:8">
      <c r="A12" s="129" t="s">
        <v>8</v>
      </c>
      <c r="B12" s="129" t="s">
        <v>96</v>
      </c>
      <c r="C12" s="129"/>
    </row>
    <row r="13" spans="1:8">
      <c r="A13" s="129"/>
      <c r="B13" s="129" t="s">
        <v>97</v>
      </c>
      <c r="C13" s="129"/>
    </row>
    <row r="14" spans="1:8">
      <c r="A14" s="132" t="s">
        <v>98</v>
      </c>
      <c r="B14" s="128" t="s">
        <v>99</v>
      </c>
      <c r="C14" s="128"/>
    </row>
    <row r="15" spans="1:8">
      <c r="A15" s="132"/>
      <c r="B15" s="128" t="s">
        <v>100</v>
      </c>
      <c r="C15" s="128"/>
    </row>
    <row r="16" spans="1:8">
      <c r="A16" s="132"/>
      <c r="B16" s="104" t="s">
        <v>101</v>
      </c>
      <c r="C16" s="104" t="s">
        <v>102</v>
      </c>
    </row>
    <row r="17" spans="1:3">
      <c r="A17" s="132"/>
      <c r="B17" s="104" t="s">
        <v>103</v>
      </c>
      <c r="C17" s="104" t="s">
        <v>104</v>
      </c>
    </row>
    <row r="18" spans="1:3">
      <c r="A18" s="132" t="s">
        <v>105</v>
      </c>
      <c r="B18" s="128" t="s">
        <v>106</v>
      </c>
      <c r="C18" s="128"/>
    </row>
    <row r="19" spans="1:3">
      <c r="A19" s="132"/>
      <c r="B19" s="104" t="s">
        <v>101</v>
      </c>
      <c r="C19" s="104" t="s">
        <v>102</v>
      </c>
    </row>
    <row r="20" spans="1:3">
      <c r="A20" s="132"/>
      <c r="B20" s="104" t="s">
        <v>107</v>
      </c>
      <c r="C20" s="104" t="s">
        <v>108</v>
      </c>
    </row>
    <row r="21" spans="1:3">
      <c r="A21" s="105" t="s">
        <v>9</v>
      </c>
      <c r="B21" s="129" t="s">
        <v>109</v>
      </c>
      <c r="C21" s="129"/>
    </row>
    <row r="22" spans="1:3">
      <c r="A22" s="129" t="s">
        <v>110</v>
      </c>
      <c r="B22" s="129" t="s">
        <v>10</v>
      </c>
      <c r="C22" s="129"/>
    </row>
    <row r="23" spans="1:3">
      <c r="A23" s="129"/>
      <c r="B23" s="129" t="s">
        <v>13</v>
      </c>
      <c r="C23" s="129"/>
    </row>
    <row r="24" spans="1:3">
      <c r="A24" s="105" t="s">
        <v>11</v>
      </c>
      <c r="B24" s="129" t="s">
        <v>111</v>
      </c>
      <c r="C24" s="129"/>
    </row>
    <row r="25" spans="1:3">
      <c r="A25" s="129" t="s">
        <v>112</v>
      </c>
      <c r="B25" s="129" t="s">
        <v>113</v>
      </c>
      <c r="C25" s="129"/>
    </row>
    <row r="26" spans="1:3">
      <c r="A26" s="129"/>
      <c r="B26" s="129" t="s">
        <v>114</v>
      </c>
      <c r="C26" s="129"/>
    </row>
    <row r="27" spans="1:3">
      <c r="A27" s="126" t="s">
        <v>14</v>
      </c>
      <c r="B27" s="126" t="s">
        <v>15</v>
      </c>
      <c r="C27" s="126"/>
    </row>
    <row r="28" spans="1:3" ht="32.25" customHeight="1">
      <c r="A28" s="126"/>
      <c r="B28" s="126" t="s">
        <v>16</v>
      </c>
      <c r="C28" s="126"/>
    </row>
  </sheetData>
  <mergeCells count="33">
    <mergeCell ref="A27:A28"/>
    <mergeCell ref="B27:C27"/>
    <mergeCell ref="B28:C28"/>
    <mergeCell ref="E1:G1"/>
    <mergeCell ref="G2:H2"/>
    <mergeCell ref="A22:A23"/>
    <mergeCell ref="B22:C22"/>
    <mergeCell ref="B23:C23"/>
    <mergeCell ref="B24:C24"/>
    <mergeCell ref="A25:A26"/>
    <mergeCell ref="B25:C25"/>
    <mergeCell ref="B26:C26"/>
    <mergeCell ref="A14:A17"/>
    <mergeCell ref="B14:C14"/>
    <mergeCell ref="B15:C15"/>
    <mergeCell ref="A18:A20"/>
    <mergeCell ref="B18:C18"/>
    <mergeCell ref="B21:C21"/>
    <mergeCell ref="A8:A11"/>
    <mergeCell ref="B8:C8"/>
    <mergeCell ref="B9:C9"/>
    <mergeCell ref="B10:C10"/>
    <mergeCell ref="B11:C11"/>
    <mergeCell ref="A12:A13"/>
    <mergeCell ref="B12:C12"/>
    <mergeCell ref="B13:C13"/>
    <mergeCell ref="B2:C2"/>
    <mergeCell ref="B3:C3"/>
    <mergeCell ref="B4:C4"/>
    <mergeCell ref="B5:C5"/>
    <mergeCell ref="A6:A7"/>
    <mergeCell ref="B6:C6"/>
    <mergeCell ref="B7:C7"/>
  </mergeCells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7"/>
  <sheetViews>
    <sheetView tabSelected="1" zoomScale="85" zoomScaleNormal="85" workbookViewId="0">
      <pane xSplit="11" ySplit="18" topLeftCell="L19" activePane="bottomRight" state="frozen"/>
      <selection pane="topRight" activeCell="L1" sqref="L1"/>
      <selection pane="bottomLeft" activeCell="A19" sqref="A19"/>
      <selection pane="bottomRight" activeCell="R21" sqref="R21"/>
    </sheetView>
  </sheetViews>
  <sheetFormatPr defaultRowHeight="14.4"/>
  <cols>
    <col min="1" max="1" width="14.5546875" customWidth="1"/>
    <col min="2" max="9" width="12.6640625" customWidth="1"/>
    <col min="10" max="11" width="7.6640625" customWidth="1"/>
    <col min="15" max="17" width="9.5546875" bestFit="1" customWidth="1"/>
    <col min="50" max="50" width="14" customWidth="1"/>
  </cols>
  <sheetData>
    <row r="1" spans="1:50" ht="18.600000000000001" thickBot="1">
      <c r="A1" s="143" t="s">
        <v>3</v>
      </c>
      <c r="B1" s="143"/>
    </row>
    <row r="2" spans="1:50" ht="15.75" customHeight="1" thickBot="1">
      <c r="A2" s="139" t="s">
        <v>18</v>
      </c>
      <c r="B2" s="139" t="s">
        <v>19</v>
      </c>
      <c r="C2" s="139" t="s">
        <v>20</v>
      </c>
      <c r="D2" s="133" t="s">
        <v>21</v>
      </c>
      <c r="E2" s="141"/>
      <c r="F2" s="139" t="s">
        <v>31</v>
      </c>
      <c r="G2" s="139" t="s">
        <v>36</v>
      </c>
      <c r="H2" s="139" t="s">
        <v>116</v>
      </c>
      <c r="I2" s="139" t="s">
        <v>71</v>
      </c>
      <c r="J2" s="139" t="s">
        <v>47</v>
      </c>
      <c r="K2" s="139" t="s">
        <v>48</v>
      </c>
      <c r="L2" s="133" t="s">
        <v>42</v>
      </c>
      <c r="M2" s="134"/>
      <c r="N2" s="134"/>
      <c r="O2" s="133" t="s">
        <v>43</v>
      </c>
      <c r="P2" s="134"/>
      <c r="Q2" s="134"/>
      <c r="R2" s="133" t="s">
        <v>44</v>
      </c>
      <c r="S2" s="134"/>
      <c r="T2" s="134"/>
      <c r="U2" s="133" t="s">
        <v>45</v>
      </c>
      <c r="V2" s="134"/>
      <c r="W2" s="134"/>
      <c r="X2" s="133" t="s">
        <v>46</v>
      </c>
      <c r="Y2" s="134"/>
      <c r="Z2" s="134"/>
      <c r="AA2" s="133" t="s">
        <v>22</v>
      </c>
      <c r="AB2" s="134"/>
      <c r="AC2" s="134"/>
      <c r="AD2" s="133" t="s">
        <v>23</v>
      </c>
      <c r="AE2" s="134"/>
      <c r="AF2" s="134"/>
      <c r="AG2" s="133" t="s">
        <v>24</v>
      </c>
      <c r="AH2" s="134"/>
      <c r="AI2" s="134"/>
      <c r="AJ2" s="133" t="s">
        <v>25</v>
      </c>
      <c r="AK2" s="134"/>
      <c r="AL2" s="134"/>
      <c r="AM2" s="133" t="s">
        <v>26</v>
      </c>
      <c r="AN2" s="134"/>
      <c r="AO2" s="134"/>
      <c r="AP2" s="133" t="s">
        <v>49</v>
      </c>
      <c r="AQ2" s="134"/>
      <c r="AR2" s="134"/>
      <c r="AS2" s="133" t="s">
        <v>50</v>
      </c>
      <c r="AT2" s="134"/>
      <c r="AU2" s="134"/>
      <c r="AV2" s="133" t="s">
        <v>51</v>
      </c>
      <c r="AW2" s="134"/>
      <c r="AX2" s="59" t="s">
        <v>52</v>
      </c>
    </row>
    <row r="3" spans="1:50" ht="15" thickBot="1">
      <c r="A3" s="142"/>
      <c r="B3" s="142"/>
      <c r="C3" s="142"/>
      <c r="D3" s="3" t="s">
        <v>27</v>
      </c>
      <c r="E3" s="3" t="s">
        <v>28</v>
      </c>
      <c r="F3" s="142"/>
      <c r="G3" s="142"/>
      <c r="H3" s="142"/>
      <c r="I3" s="142"/>
      <c r="J3" s="142"/>
      <c r="K3" s="140"/>
      <c r="L3" s="4" t="s">
        <v>37</v>
      </c>
      <c r="M3" s="3" t="s">
        <v>38</v>
      </c>
      <c r="N3" s="3" t="s">
        <v>30</v>
      </c>
      <c r="O3" s="24" t="s">
        <v>37</v>
      </c>
      <c r="P3" s="3" t="s">
        <v>38</v>
      </c>
      <c r="Q3" s="3" t="s">
        <v>30</v>
      </c>
      <c r="R3" s="24" t="s">
        <v>37</v>
      </c>
      <c r="S3" s="3" t="s">
        <v>38</v>
      </c>
      <c r="T3" s="3" t="s">
        <v>30</v>
      </c>
      <c r="U3" s="24" t="s">
        <v>37</v>
      </c>
      <c r="V3" s="3" t="s">
        <v>38</v>
      </c>
      <c r="W3" s="3" t="s">
        <v>30</v>
      </c>
      <c r="X3" s="24" t="s">
        <v>37</v>
      </c>
      <c r="Y3" s="3" t="s">
        <v>38</v>
      </c>
      <c r="Z3" s="3" t="s">
        <v>30</v>
      </c>
      <c r="AA3" s="24" t="s">
        <v>37</v>
      </c>
      <c r="AB3" s="3" t="s">
        <v>38</v>
      </c>
      <c r="AC3" s="3" t="s">
        <v>30</v>
      </c>
      <c r="AD3" s="24" t="s">
        <v>37</v>
      </c>
      <c r="AE3" s="3" t="s">
        <v>38</v>
      </c>
      <c r="AF3" s="3" t="s">
        <v>30</v>
      </c>
      <c r="AG3" s="24" t="s">
        <v>37</v>
      </c>
      <c r="AH3" s="3" t="s">
        <v>38</v>
      </c>
      <c r="AI3" s="3" t="s">
        <v>30</v>
      </c>
      <c r="AJ3" s="24" t="s">
        <v>37</v>
      </c>
      <c r="AK3" s="3" t="s">
        <v>38</v>
      </c>
      <c r="AL3" s="3" t="s">
        <v>30</v>
      </c>
      <c r="AM3" s="24" t="s">
        <v>37</v>
      </c>
      <c r="AN3" s="3" t="s">
        <v>38</v>
      </c>
      <c r="AO3" s="3" t="s">
        <v>30</v>
      </c>
      <c r="AP3" s="24" t="s">
        <v>37</v>
      </c>
      <c r="AQ3" s="3" t="s">
        <v>38</v>
      </c>
      <c r="AR3" s="3" t="s">
        <v>30</v>
      </c>
      <c r="AS3" s="57" t="s">
        <v>37</v>
      </c>
      <c r="AT3" s="58" t="s">
        <v>38</v>
      </c>
      <c r="AU3" s="58" t="s">
        <v>30</v>
      </c>
      <c r="AV3" s="58" t="s">
        <v>38</v>
      </c>
      <c r="AW3" s="58" t="s">
        <v>30</v>
      </c>
      <c r="AX3" s="58" t="s">
        <v>30</v>
      </c>
    </row>
    <row r="4" spans="1:50" ht="15.75" customHeight="1" thickBot="1">
      <c r="A4" s="8" t="s">
        <v>53</v>
      </c>
      <c r="B4" s="85" t="s">
        <v>29</v>
      </c>
      <c r="C4" s="84">
        <v>2</v>
      </c>
      <c r="D4" s="84">
        <v>4</v>
      </c>
      <c r="E4" s="84">
        <v>4</v>
      </c>
      <c r="F4" s="135" t="s">
        <v>12</v>
      </c>
      <c r="G4" s="117">
        <v>2</v>
      </c>
      <c r="H4" s="114">
        <v>2</v>
      </c>
      <c r="I4" s="85" t="s">
        <v>72</v>
      </c>
      <c r="J4" s="53">
        <v>13.91</v>
      </c>
      <c r="K4" s="5">
        <v>3.34</v>
      </c>
      <c r="L4" s="29">
        <f ca="1">INDEX('PDCCH test 1 - FDD'!$C$26:$K$26,MATCH(Alignment!L$2,'PDCCH test 1 - FDD'!$C$6:$K$6,0))</f>
        <v>14.92329338941895</v>
      </c>
      <c r="M4" s="30">
        <f ca="1">INDEX('PDCCH test 1 - FDD'!$O$26:$W$26,MATCH(Alignment!L$2,'PDCCH test 1 - FDD'!$O$6:$W$6,0))</f>
        <v>14.439591713888973</v>
      </c>
      <c r="N4" s="31">
        <f ca="1">INDEX('PDCCH test 1 - FDD'!$AA$26:$AI$26,MATCH(Alignment!L$2,'PDCCH test 1 - FDD'!$AA$6:$AI$6,0))</f>
        <v>11.988915532920693</v>
      </c>
      <c r="O4" s="39">
        <f ca="1">INDEX('PDCCH test 1 - FDD'!$C$26:$K$26,MATCH(Alignment!O$2,'PDCCH test 1 - FDD'!$C$6:$K$6,0))</f>
        <v>14.707093949415023</v>
      </c>
      <c r="P4" s="40">
        <f ca="1">INDEX('PDCCH test 1 - FDD'!$O$26:$W$26,MATCH(Alignment!O$2,'PDCCH test 1 - FDD'!$O$6:$W$6,0))</f>
        <v>13.989883427347682</v>
      </c>
      <c r="Q4" s="41">
        <f ca="1">INDEX('PDCCH test 1 - FDD'!$AA$26:$AI$26,MATCH(Alignment!O$2,'PDCCH test 1 - FDD'!$AA$6:$AI$6,0))</f>
        <v>11.816565589350823</v>
      </c>
      <c r="R4" s="39">
        <f ca="1">INDEX('PDCCH test 1 - FDD'!$C$26:$K$26,MATCH(Alignment!R$2,'PDCCH test 1 - FDD'!$C$6:$K$6,0))</f>
        <v>14.568395484663625</v>
      </c>
      <c r="S4" s="40">
        <f ca="1">INDEX('PDCCH test 1 - FDD'!$O$26:$W$26,MATCH(Alignment!R$2,'PDCCH test 1 - FDD'!$O$6:$W$6,0))</f>
        <v>14.125897273741728</v>
      </c>
      <c r="T4" s="41">
        <f ca="1">INDEX('PDCCH test 1 - FDD'!$AA$26:$AI$26,MATCH(Alignment!R$2,'PDCCH test 1 - FDD'!$AA$6:$AI$6,0))</f>
        <v>11.293132787987538</v>
      </c>
      <c r="U4" s="39">
        <f ca="1">INDEX('PDCCH test 1 - FDD'!$C$26:$K$26,MATCH(Alignment!U$2,'PDCCH test 1 - FDD'!$C$6:$K$6,0))</f>
        <v>14.209566443865645</v>
      </c>
      <c r="V4" s="40">
        <f ca="1">INDEX('PDCCH test 1 - FDD'!$O$26:$W$26,MATCH(Alignment!U$2,'PDCCH test 1 - FDD'!$O$6:$W$6,0))</f>
        <v>14.250241379590715</v>
      </c>
      <c r="W4" s="41">
        <f ca="1">INDEX('PDCCH test 1 - FDD'!$AA$26:$AI$26,MATCH(Alignment!U$2,'PDCCH test 1 - FDD'!$AA$6:$AI$6,0))</f>
        <v>12.037902355973294</v>
      </c>
      <c r="X4" s="29">
        <f ca="1">INDEX('PDCCH test 1 - FDD'!$C$26:$K$26,MATCH(Alignment!X$2,'PDCCH test 1 - FDD'!$C$6:$K$6,0))</f>
        <v>14.641324586378023</v>
      </c>
      <c r="Y4" s="30">
        <f ca="1">INDEX('PDCCH test 1 - FDD'!$O$26:$W$26,MATCH(Alignment!X$2,'PDCCH test 1 - FDD'!$O$6:$W$6,0))</f>
        <v>13.651684151832107</v>
      </c>
      <c r="Z4" s="31">
        <f ca="1">INDEX('PDCCH test 1 - FDD'!$AA$26:$AI$26,MATCH(Alignment!X$2,'PDCCH test 1 - FDD'!$AA$6:$AI$6,0))</f>
        <v>11.464679050040592</v>
      </c>
      <c r="AA4" s="6" t="str">
        <f ca="1">INDEX('PDCCH test 1 - FDD'!$C$26:$K$26,MATCH(Alignment!AA$2,'PDCCH test 1 - FDD'!$C$6:$K$6,0))</f>
        <v/>
      </c>
      <c r="AB4" s="27" t="str">
        <f ca="1">INDEX('PDCCH test 1 - FDD'!$O$26:$W$26,MATCH(Alignment!AA$2,'PDCCH test 1 - FDD'!$O$6:$W$6,0))</f>
        <v/>
      </c>
      <c r="AC4" s="25" t="str">
        <f ca="1">INDEX('PDCCH test 1 - FDD'!$AA$26:$AI$26,MATCH(Alignment!AA$2,'PDCCH test 1 - FDD'!$AA$6:$AI$6,0))</f>
        <v/>
      </c>
      <c r="AD4" s="6" t="str">
        <f ca="1">INDEX('PDCCH test 1 - FDD'!$C$26:$K$26,MATCH(Alignment!AD$2,'PDCCH test 1 - FDD'!$C$6:$K$6,0))</f>
        <v/>
      </c>
      <c r="AE4" s="27" t="str">
        <f ca="1">INDEX('PDCCH test 1 - FDD'!$O$26:$W$26,MATCH(Alignment!AD$2,'PDCCH test 1 - FDD'!$O$6:$W$6,0))</f>
        <v/>
      </c>
      <c r="AF4" s="25" t="str">
        <f ca="1">INDEX('PDCCH test 1 - FDD'!$AA$26:$AI$26,MATCH(Alignment!AD$2,'PDCCH test 1 - FDD'!$AA$6:$AI$6,0))</f>
        <v/>
      </c>
      <c r="AG4" s="6" t="str">
        <f ca="1">INDEX('PDCCH test 1 - FDD'!$C$26:$K$26,MATCH(Alignment!AG$2,'PDCCH test 1 - FDD'!$C$6:$K$6,0))</f>
        <v/>
      </c>
      <c r="AH4" s="27" t="str">
        <f ca="1">INDEX('PDCCH test 1 - FDD'!$O$26:$W$26,MATCH(Alignment!AG$2,'PDCCH test 1 - FDD'!$O$6:$W$6,0))</f>
        <v/>
      </c>
      <c r="AI4" s="25" t="str">
        <f ca="1">INDEX('PDCCH test 1 - FDD'!$AA$26:$AI$26,MATCH(Alignment!AG$2,'PDCCH test 1 - FDD'!$AA$6:$AI$6,0))</f>
        <v/>
      </c>
      <c r="AJ4" s="6" t="str">
        <f ca="1">INDEX('PDCCH test 1 - FDD'!$C$26:$K$26,MATCH(Alignment!AJ$2,'PDCCH test 1 - FDD'!$C$6:$K$6,0))</f>
        <v/>
      </c>
      <c r="AK4" s="27" t="str">
        <f ca="1">INDEX('PDCCH test 1 - FDD'!$O$26:$W$26,MATCH(Alignment!AJ$2,'PDCCH test 1 - FDD'!$O$6:$W$6,0))</f>
        <v/>
      </c>
      <c r="AL4" s="25" t="str">
        <f ca="1">INDEX('PDCCH test 1 - FDD'!$AA$26:$AI$26,MATCH(Alignment!AJ$2,'PDCCH test 1 - FDD'!$AA$6:$AI$6,0))</f>
        <v/>
      </c>
      <c r="AM4" s="47">
        <f ca="1">MAX(L4,O4,R4,U4,X4,AA4,AD4,AG4,AJ4)-MIN(L4,O4,R4,U4,X4,AA4,AD4,AG4,AJ4)</f>
        <v>0.7137269455533044</v>
      </c>
      <c r="AN4" s="48">
        <f t="shared" ref="AN4:AN6" ca="1" si="0">MAX(M4,P4,S4,V4,Y4,AB4,AE4,AH4,AK4)-MIN(M4,P4,S4,V4,Y4,AB4,AE4,AH4,AK4)</f>
        <v>0.78790756205686563</v>
      </c>
      <c r="AO4" s="68">
        <f ca="1">MAX(N4,Q4,T4,W4,Z4,AC4,AF4,AI4,AL4)-MIN(N4,Q4,T4,W4,Z4,AC4,AF4,AI4,AL4)</f>
        <v>0.744769567985756</v>
      </c>
      <c r="AP4" s="71">
        <f ca="1">AVERAGE(L4,O4,R4,U4,X4,AA4,AD4,AG4,AJ4)</f>
        <v>14.609934770748254</v>
      </c>
      <c r="AQ4" s="48">
        <f t="shared" ref="AQ4:AQ6" ca="1" si="1">AVERAGE(M4,P4,S4,V4,Y4,AB4,AE4,AH4,AK4)</f>
        <v>14.091459589280243</v>
      </c>
      <c r="AR4" s="54">
        <f ca="1">AVERAGE(N4,Q4,T4,W4,Z4,AC4,AF4,AI4,AL4)</f>
        <v>11.720239063254589</v>
      </c>
      <c r="AS4" s="29">
        <f ca="1">10*LOG10((10^(AP4/10))/((10^($J4/10))+(10^($K4/10))+1))</f>
        <v>0.17551793458881748</v>
      </c>
      <c r="AT4" s="30">
        <f ca="1">10*LOG10((10^(AQ4/10))/((10^($J4/10))+(10^($K4/10))+1))</f>
        <v>-0.34295724687919588</v>
      </c>
      <c r="AU4" s="73">
        <f ca="1">10*LOG10((10^(AR4/10))/((10^($J4/10))+(10^($K4/10))+1))</f>
        <v>-2.7141777729048471</v>
      </c>
      <c r="AV4" s="51">
        <f t="shared" ref="AV4:AW6" ca="1" si="2">$AS4-AT4</f>
        <v>0.5184751814680133</v>
      </c>
      <c r="AW4" s="60">
        <f t="shared" ca="1" si="2"/>
        <v>2.8896957074936647</v>
      </c>
      <c r="AX4" s="61">
        <f ca="1">AT4-AU4</f>
        <v>2.3712205260256511</v>
      </c>
    </row>
    <row r="5" spans="1:50" ht="15.75" customHeight="1" thickBot="1">
      <c r="A5" s="8" t="s">
        <v>54</v>
      </c>
      <c r="B5" s="135" t="s">
        <v>29</v>
      </c>
      <c r="C5" s="137">
        <v>4</v>
      </c>
      <c r="D5" s="137">
        <v>4</v>
      </c>
      <c r="E5" s="137">
        <v>4</v>
      </c>
      <c r="F5" s="144"/>
      <c r="G5" s="135">
        <v>2</v>
      </c>
      <c r="H5" s="135">
        <v>2</v>
      </c>
      <c r="I5" s="5" t="s">
        <v>72</v>
      </c>
      <c r="J5" s="53">
        <v>13.91</v>
      </c>
      <c r="K5" s="5" t="s">
        <v>56</v>
      </c>
      <c r="L5" s="34">
        <f ca="1">INDEX('PDCCH test 3 - FDD'!$C$26:$K$26,MATCH(Alignment!L$2,'PDCCH test 3 - FDD'!$C$6:$K$6,0))</f>
        <v>11.56609395001546</v>
      </c>
      <c r="M5" s="35">
        <f ca="1">INDEX('PDCCH test 3 - FDD'!$O$26:$W$26,MATCH(Alignment!L$2,'PDCCH test 3 - FDD'!$O$6:$W$6,0))</f>
        <v>9.1222397228454266</v>
      </c>
      <c r="N5" s="36">
        <f ca="1">INDEX('PDCCH test 3 - FDD'!$AA$26:$AI$26,MATCH(Alignment!L$2,'PDCCH test 3 - FDD'!$AA$6:$AI$6,0))</f>
        <v>6.8829236507479177</v>
      </c>
      <c r="O5" s="44">
        <f ca="1">INDEX('PDCCH test 3 - FDD'!$C$26:$K$26,MATCH(Alignment!O$2,'PDCCH test 3 - FDD'!$C$6:$K$6,0))</f>
        <v>10.628105537118792</v>
      </c>
      <c r="P5" s="45">
        <f ca="1">INDEX('PDCCH test 3 - FDD'!$O$26:$W$26,MATCH(Alignment!O$2,'PDCCH test 3 - FDD'!$O$6:$W$6,0))</f>
        <v>7.4468135938573496</v>
      </c>
      <c r="Q5" s="46">
        <f ca="1">INDEX('PDCCH test 3 - FDD'!$AA$26:$AI$26,MATCH(Alignment!O$2,'PDCCH test 3 - FDD'!$AA$6:$AI$6,0))</f>
        <v>5.5396315593083028</v>
      </c>
      <c r="R5" s="44">
        <f ca="1">INDEX('PDCCH test 3 - FDD'!$C$26:$K$26,MATCH(Alignment!R$2,'PDCCH test 3 - FDD'!$C$6:$K$6,0))</f>
        <v>10.539590660192234</v>
      </c>
      <c r="S5" s="45">
        <f ca="1">INDEX('PDCCH test 3 - FDD'!$O$26:$W$26,MATCH(Alignment!R$2,'PDCCH test 3 - FDD'!$O$6:$W$6,0))</f>
        <v>8.1029469047360685</v>
      </c>
      <c r="T5" s="46">
        <f ca="1">INDEX('PDCCH test 3 - FDD'!$AA$26:$AI$26,MATCH(Alignment!R$2,'PDCCH test 3 - FDD'!$AA$6:$AI$6,0))</f>
        <v>6.2541735120935007</v>
      </c>
      <c r="U5" s="44" t="str">
        <f ca="1">INDEX('PDCCH test 3 - FDD'!$C$26:$K$26,MATCH(Alignment!U$2,'PDCCH test 3 - FDD'!$C$6:$K$6,0))</f>
        <v/>
      </c>
      <c r="V5" s="45" t="str">
        <f ca="1">INDEX('PDCCH test 3 - FDD'!$O$26:$W$26,MATCH(Alignment!U$2,'PDCCH test 3 - FDD'!$O$6:$W$6,0))</f>
        <v/>
      </c>
      <c r="W5" s="46" t="str">
        <f ca="1">INDEX('PDCCH test 3 - FDD'!$AA$26:$AI$26,MATCH(Alignment!U$2,'PDCCH test 3 - FDD'!$AA$6:$AI$6,0))</f>
        <v/>
      </c>
      <c r="X5" s="34">
        <f ca="1">INDEX('PDCCH test 3 - FDD'!$C$26:$K$26,MATCH(Alignment!X$2,'PDCCH test 3 - FDD'!$C$6:$K$6,0))</f>
        <v>10.953212970659427</v>
      </c>
      <c r="Y5" s="35">
        <f ca="1">INDEX('PDCCH test 3 - FDD'!$O$26:$W$26,MATCH(Alignment!X$2,'PDCCH test 3 - FDD'!$O$6:$W$6,0))</f>
        <v>8.5678603705179555</v>
      </c>
      <c r="Z5" s="36">
        <f ca="1">INDEX('PDCCH test 3 - FDD'!$AA$26:$AI$26,MATCH(Alignment!X$2,'PDCCH test 3 - FDD'!$AA$6:$AI$6,0))</f>
        <v>6.5495301062404518</v>
      </c>
      <c r="AA5" s="22" t="str">
        <f ca="1">INDEX('PDCCH test 3 - FDD'!$C$26:$K$26,MATCH(Alignment!AA$2,'PDCCH test 3 - FDD'!$C$6:$K$6,0))</f>
        <v/>
      </c>
      <c r="AB5" s="28" t="str">
        <f ca="1">INDEX('PDCCH test 3 - FDD'!$O$26:$W$26,MATCH(Alignment!AA$2,'PDCCH test 3 - FDD'!$O$6:$W$6,0))</f>
        <v/>
      </c>
      <c r="AC5" s="26" t="str">
        <f ca="1">INDEX('PDCCH test 3 - FDD'!$AA$26:$AI$26,MATCH(Alignment!AA$2,'PDCCH test 3 - FDD'!$AA$6:$AI$6,0))</f>
        <v/>
      </c>
      <c r="AD5" s="22" t="str">
        <f ca="1">INDEX('PDCCH test 3 - FDD'!$C$26:$K$26,MATCH(Alignment!AD$2,'PDCCH test 3 - FDD'!$C$6:$K$6,0))</f>
        <v/>
      </c>
      <c r="AE5" s="28" t="str">
        <f ca="1">INDEX('PDCCH test 3 - FDD'!$O$26:$W$26,MATCH(Alignment!AD$2,'PDCCH test 3 - FDD'!$O$6:$W$6,0))</f>
        <v/>
      </c>
      <c r="AF5" s="26" t="str">
        <f ca="1">INDEX('PDCCH test 3 - FDD'!$AA$26:$AI$26,MATCH(Alignment!AD$2,'PDCCH test 3 - FDD'!$AA$6:$AI$6,0))</f>
        <v/>
      </c>
      <c r="AG5" s="22" t="str">
        <f ca="1">INDEX('PDCCH test 3 - FDD'!$C$26:$K$26,MATCH(Alignment!AG$2,'PDCCH test 3 - FDD'!$C$6:$K$6,0))</f>
        <v/>
      </c>
      <c r="AH5" s="28" t="str">
        <f ca="1">INDEX('PDCCH test 3 - FDD'!$O$26:$W$26,MATCH(Alignment!AG$2,'PDCCH test 3 - FDD'!$O$6:$W$6,0))</f>
        <v/>
      </c>
      <c r="AI5" s="26" t="str">
        <f ca="1">INDEX('PDCCH test 3 - FDD'!$AA$26:$AI$26,MATCH(Alignment!AG$2,'PDCCH test 3 - FDD'!$AA$6:$AI$6,0))</f>
        <v/>
      </c>
      <c r="AJ5" s="22" t="str">
        <f ca="1">INDEX('PDCCH test 3 - FDD'!$C$26:$K$26,MATCH(Alignment!AJ$2,'PDCCH test 3 - FDD'!$C$6:$K$6,0))</f>
        <v/>
      </c>
      <c r="AK5" s="28" t="str">
        <f ca="1">INDEX('PDCCH test 3 - FDD'!$O$26:$W$26,MATCH(Alignment!AJ$2,'PDCCH test 3 - FDD'!$O$6:$W$6,0))</f>
        <v/>
      </c>
      <c r="AL5" s="26" t="str">
        <f ca="1">INDEX('PDCCH test 3 - FDD'!$AA$26:$AI$26,MATCH(Alignment!AJ$2,'PDCCH test 3 - FDD'!$AA$6:$AI$6,0))</f>
        <v/>
      </c>
      <c r="AM5" s="42">
        <f t="shared" ref="AM5:AM6" ca="1" si="3">MAX(L5,O5,R5,U5,X5,AA5,AD5,AG5,AJ5)-MIN(L5,O5,R5,U5,X5,AA5,AD5,AG5,AJ5)</f>
        <v>1.0265032898232267</v>
      </c>
      <c r="AN5" s="43">
        <f t="shared" ca="1" si="0"/>
        <v>1.675426128988077</v>
      </c>
      <c r="AO5" s="69">
        <f t="shared" ref="AO5:AO6" ca="1" si="4">MAX(N5,Q5,T5,W5,Z5,AC5,AF5,AI5,AL5)-MIN(N5,Q5,T5,W5,Z5,AC5,AF5,AI5,AL5)</f>
        <v>1.3432920914396149</v>
      </c>
      <c r="AP5" s="42">
        <f t="shared" ref="AP5:AP6" ca="1" si="5">AVERAGE(L5,O5,R5,U5,X5,AA5,AD5,AG5,AJ5)</f>
        <v>10.921750779496479</v>
      </c>
      <c r="AQ5" s="43">
        <f t="shared" ca="1" si="1"/>
        <v>8.3099651479891996</v>
      </c>
      <c r="AR5" s="55">
        <f t="shared" ref="AR5:AR6" ca="1" si="6">AVERAGE(N5,Q5,T5,W5,Z5,AC5,AF5,AI5,AL5)</f>
        <v>6.306564707097543</v>
      </c>
      <c r="AS5" s="32">
        <f ca="1">10*LOG10((10^(AP5/10))/((10^($J5/10))+1))</f>
        <v>-3.1612724556202458</v>
      </c>
      <c r="AT5" s="33">
        <f t="shared" ref="AT5:AU5" ca="1" si="7">10*LOG10((10^(AQ5/10))/((10^($J5/10))+1))</f>
        <v>-5.7730580871275272</v>
      </c>
      <c r="AU5" s="74">
        <f t="shared" ca="1" si="7"/>
        <v>-7.7764585280191847</v>
      </c>
      <c r="AV5" s="52">
        <f t="shared" ca="1" si="2"/>
        <v>2.6117856315072814</v>
      </c>
      <c r="AW5" s="62">
        <f t="shared" ca="1" si="2"/>
        <v>4.6151860723989389</v>
      </c>
      <c r="AX5" s="63">
        <f t="shared" ref="AX5:AX6" ca="1" si="8">AT5-AU5</f>
        <v>2.0034004408916575</v>
      </c>
    </row>
    <row r="6" spans="1:50" ht="15.75" customHeight="1" thickBot="1">
      <c r="A6" s="8" t="s">
        <v>55</v>
      </c>
      <c r="B6" s="136"/>
      <c r="C6" s="138"/>
      <c r="D6" s="138"/>
      <c r="E6" s="138"/>
      <c r="F6" s="144"/>
      <c r="G6" s="144"/>
      <c r="H6" s="136"/>
      <c r="I6" s="86" t="s">
        <v>73</v>
      </c>
      <c r="J6" s="53">
        <v>13.91</v>
      </c>
      <c r="K6" s="5" t="s">
        <v>56</v>
      </c>
      <c r="L6" s="32">
        <f ca="1">INDEX('PDCCH test 3 - FDD'!$C$75:$K$75,MATCH(Alignment!L$2,'PDCCH test 3 - FDD'!$C$55:$K$55,0))</f>
        <v>20.413088965026041</v>
      </c>
      <c r="M6" s="33">
        <f ca="1">INDEX('PDCCH test 3 - FDD'!$O$75:$W$75,MATCH(Alignment!L$2,'PDCCH test 3 - FDD'!$O$55:$W$55,0))</f>
        <v>15.399642511410136</v>
      </c>
      <c r="N6" s="118">
        <f ca="1">INDEX('PDCCH test 3 - FDD'!$AA$75:$AI$75,MATCH(Alignment!L$2,'PDCCH test 3 - FDD'!$AA$55:$AI$55,0))</f>
        <v>13.398077569550306</v>
      </c>
      <c r="O6" s="42">
        <f ca="1">INDEX('PDCCH test 3 - FDD'!$C$75:$K$75,MATCH(Alignment!O$2,'PDCCH test 3 - FDD'!$C$55:$K$55,0))</f>
        <v>20.338983010175859</v>
      </c>
      <c r="P6" s="43">
        <f ca="1">INDEX('PDCCH test 3 - FDD'!$O$75:$W$75,MATCH(Alignment!O$2,'PDCCH test 3 - FDD'!$O$55:$W$55,0))</f>
        <v>14.846625915429694</v>
      </c>
      <c r="Q6" s="119">
        <f ca="1">INDEX('PDCCH test 3 - FDD'!$AA$75:$AI$75,MATCH(Alignment!O$2,'PDCCH test 3 - FDD'!$AA$55:$AI$55,0))</f>
        <v>13.551516074763377</v>
      </c>
      <c r="R6" s="42" t="str">
        <f ca="1">INDEX('PDCCH test 3 - FDD'!$C$75:$K$75,MATCH(Alignment!R$2,'PDCCH test 3 - FDD'!$C$55:$K$55,0))</f>
        <v/>
      </c>
      <c r="S6" s="43" t="str">
        <f ca="1">INDEX('PDCCH test 3 - FDD'!$O$75:$W$75,MATCH(Alignment!R$2,'PDCCH test 3 - FDD'!$O$55:$W$55,0))</f>
        <v/>
      </c>
      <c r="T6" s="119" t="str">
        <f ca="1">INDEX('PDCCH test 3 - FDD'!$AA$75:$AI$75,MATCH(Alignment!R$2,'PDCCH test 3 - FDD'!$AA$55:$AI$55,0))</f>
        <v/>
      </c>
      <c r="U6" s="42" t="str">
        <f ca="1">INDEX('PDCCH test 3 - FDD'!$C$75:$K$75,MATCH(Alignment!U$2,'PDCCH test 3 - FDD'!$C$55:$K$55,0))</f>
        <v/>
      </c>
      <c r="V6" s="43" t="str">
        <f ca="1">INDEX('PDCCH test 3 - FDD'!$O$75:$W$75,MATCH(Alignment!U$2,'PDCCH test 3 - FDD'!$O$55:$W$55,0))</f>
        <v/>
      </c>
      <c r="W6" s="119" t="str">
        <f ca="1">INDEX('PDCCH test 3 - FDD'!$AA$75:$AI$75,MATCH(Alignment!U$2,'PDCCH test 3 - FDD'!$AA$55:$AI$55,0))</f>
        <v/>
      </c>
      <c r="X6" s="32" t="str">
        <f ca="1">INDEX('PDCCH test 3 - FDD'!$C$75:$K$75,MATCH(Alignment!X$2,'PDCCH test 3 - FDD'!$C$55:$K$55,0))</f>
        <v/>
      </c>
      <c r="Y6" s="33" t="str">
        <f ca="1">INDEX('PDCCH test 3 - FDD'!$O$75:$W$75,MATCH(Alignment!X$2,'PDCCH test 3 - FDD'!$O$55:$W$55,0))</f>
        <v/>
      </c>
      <c r="Z6" s="118" t="str">
        <f ca="1">INDEX('PDCCH test 3 - FDD'!$AA$75:$AI$75,MATCH(Alignment!X$2,'PDCCH test 3 - FDD'!$AA$55:$AI$55,0))</f>
        <v/>
      </c>
      <c r="AA6" s="120" t="str">
        <f ca="1">INDEX('PDCCH test 3 - FDD'!$C$75:$K$75,MATCH(Alignment!AA$2,'PDCCH test 3 - FDD'!$C$55:$K$55,0))</f>
        <v/>
      </c>
      <c r="AB6" s="7" t="str">
        <f ca="1">INDEX('PDCCH test 3 - FDD'!$O$75:$W$75,MATCH(Alignment!AA$2,'PDCCH test 3 - FDD'!$O$55:$W$55,0))</f>
        <v/>
      </c>
      <c r="AC6" s="121" t="str">
        <f ca="1">INDEX('PDCCH test 3 - FDD'!$AA$75:$AI$75,MATCH(Alignment!AA$2,'PDCCH test 3 - FDD'!$AA$55:$AI$55,0))</f>
        <v/>
      </c>
      <c r="AD6" s="120" t="str">
        <f ca="1">INDEX('PDCCH test 3 - FDD'!$C$75:$K$75,MATCH(Alignment!AD$2,'PDCCH test 3 - FDD'!$C$55:$K$55,0))</f>
        <v/>
      </c>
      <c r="AE6" s="7" t="str">
        <f ca="1">INDEX('PDCCH test 3 - FDD'!$O$75:$W$75,MATCH(Alignment!AD$2,'PDCCH test 3 - FDD'!$O$55:$W$55,0))</f>
        <v/>
      </c>
      <c r="AF6" s="122" t="str">
        <f ca="1">INDEX('PDCCH test 3 - FDD'!$AA$75:$AI$75,MATCH(Alignment!AD$2,'PDCCH test 3 - FDD'!$AA$55:$AI$55,0))</f>
        <v/>
      </c>
      <c r="AG6" s="120" t="str">
        <f ca="1">INDEX('PDCCH test 3 - FDD'!$C$75:$K$75,MATCH(Alignment!AG$2,'PDCCH test 3 - FDD'!$C$55:$K$55,0))</f>
        <v/>
      </c>
      <c r="AH6" s="7" t="str">
        <f ca="1">INDEX('PDCCH test 3 - FDD'!$O$75:$W$75,MATCH(Alignment!AG$2,'PDCCH test 3 - FDD'!$O$55:$W$55,0))</f>
        <v/>
      </c>
      <c r="AI6" s="121" t="str">
        <f ca="1">INDEX('PDCCH test 3 - FDD'!$AA$75:$AI$75,MATCH(Alignment!AG$2,'PDCCH test 3 - FDD'!$AA$55:$AI$55,0))</f>
        <v/>
      </c>
      <c r="AJ6" s="120" t="str">
        <f ca="1">INDEX('PDCCH test 3 - FDD'!$C$75:$K$75,MATCH(Alignment!AJ$2,'PDCCH test 3 - FDD'!$C$55:$K$55,0))</f>
        <v/>
      </c>
      <c r="AK6" s="7" t="str">
        <f ca="1">INDEX('PDCCH test 3 - FDD'!$O$75:$W$75,MATCH(Alignment!AJ$2,'PDCCH test 3 - FDD'!$O$55:$W$55,0))</f>
        <v/>
      </c>
      <c r="AL6" s="121" t="str">
        <f ca="1">INDEX('PDCCH test 3 - FDD'!$AA$75:$AI$75,MATCH(Alignment!AJ$2,'PDCCH test 3 - FDD'!$AA$55:$AI$55,0))</f>
        <v/>
      </c>
      <c r="AM6" s="42">
        <f t="shared" ca="1" si="3"/>
        <v>7.4105954850182343E-2</v>
      </c>
      <c r="AN6" s="43">
        <f t="shared" ca="1" si="0"/>
        <v>0.55301659598044139</v>
      </c>
      <c r="AO6" s="69">
        <f t="shared" ca="1" si="4"/>
        <v>0.1534385052130709</v>
      </c>
      <c r="AP6" s="42">
        <f t="shared" ca="1" si="5"/>
        <v>20.37603598760095</v>
      </c>
      <c r="AQ6" s="43">
        <f t="shared" ca="1" si="1"/>
        <v>15.123134213419915</v>
      </c>
      <c r="AR6" s="55">
        <f t="shared" ca="1" si="6"/>
        <v>13.474796822156842</v>
      </c>
      <c r="AS6" s="32">
        <f ca="1">10*LOG10((10^(AP6/10))/((10^($J6/10))+1))</f>
        <v>6.2930127524842234</v>
      </c>
      <c r="AT6" s="33">
        <f t="shared" ref="AT6:AT7" ca="1" si="9">10*LOG10((10^(AQ6/10))/((10^($J6/10))+1))</f>
        <v>1.040110978303189</v>
      </c>
      <c r="AU6" s="74">
        <f t="shared" ref="AU6:AU7" ca="1" si="10">10*LOG10((10^(AR6/10))/((10^($J6/10))+1))</f>
        <v>-0.60822641295988378</v>
      </c>
      <c r="AV6" s="52">
        <f t="shared" ca="1" si="2"/>
        <v>5.2529017741810344</v>
      </c>
      <c r="AW6" s="62">
        <f t="shared" ca="1" si="2"/>
        <v>6.9012391654441068</v>
      </c>
      <c r="AX6" s="63">
        <f t="shared" ca="1" si="8"/>
        <v>1.6483373912630728</v>
      </c>
    </row>
    <row r="7" spans="1:50" ht="15.75" customHeight="1" thickBot="1">
      <c r="A7" s="8" t="s">
        <v>54</v>
      </c>
      <c r="B7" s="135" t="s">
        <v>29</v>
      </c>
      <c r="C7" s="137">
        <v>4</v>
      </c>
      <c r="D7" s="137">
        <v>4</v>
      </c>
      <c r="E7" s="137">
        <v>4</v>
      </c>
      <c r="F7" s="144"/>
      <c r="G7" s="144"/>
      <c r="H7" s="135">
        <v>1</v>
      </c>
      <c r="I7" s="5" t="s">
        <v>72</v>
      </c>
      <c r="J7" s="53">
        <v>13.91</v>
      </c>
      <c r="K7" s="5" t="s">
        <v>56</v>
      </c>
      <c r="L7" s="44">
        <f ca="1">INDEX('PDCCH test 3 - FDD'!$C$125:$K$125,MATCH(Alignment!L$2,'PDCCH test 3 - FDD'!$C$105:$K$105,0))</f>
        <v>17.311695058963863</v>
      </c>
      <c r="M7" s="45">
        <f ca="1">INDEX('PDCCH test 3 - FDD'!$O$125:$W$125,MATCH(Alignment!L$2,'PDCCH test 3 - FDD'!$O$105:$W$105,0))</f>
        <v>14.988183096249649</v>
      </c>
      <c r="N7" s="46">
        <f ca="1">INDEX('PDCCH test 3 - FDD'!$AA$125:$AI$125,MATCH(Alignment!L$2,'PDCCH test 3 - FDD'!$AA$105:$AI$105,0))</f>
        <v>13.275246717144762</v>
      </c>
      <c r="O7" s="44">
        <f ca="1">INDEX('PDCCH test 3 - FDD'!$C$125:$K$125,MATCH(Alignment!O$2,'PDCCH test 3 - FDD'!$C$105:$K$105,0))</f>
        <v>16.561888895570402</v>
      </c>
      <c r="P7" s="45">
        <f ca="1">INDEX('PDCCH test 3 - FDD'!$O$125:$W$125,MATCH(Alignment!O$2,'PDCCH test 3 - FDD'!$O$105:$W$105,0))</f>
        <v>13.525196678453696</v>
      </c>
      <c r="Q7" s="46">
        <f ca="1">INDEX('PDCCH test 3 - FDD'!$AA$125:$AI$125,MATCH(Alignment!O$2,'PDCCH test 3 - FDD'!$AA$105:$AI$105,0))</f>
        <v>12.041499257951951</v>
      </c>
      <c r="R7" s="44">
        <f ca="1">INDEX('PDCCH test 3 - FDD'!$C$125:$K$125,MATCH(Alignment!R$2,'PDCCH test 3 - FDD'!$C$105:$K$105,0))</f>
        <v>16.625500997425004</v>
      </c>
      <c r="S7" s="45">
        <f ca="1">INDEX('PDCCH test 3 - FDD'!$O$125:$W$125,MATCH(Alignment!R$2,'PDCCH test 3 - FDD'!$O$105:$W$105,0))</f>
        <v>15.154680456480181</v>
      </c>
      <c r="T7" s="46">
        <f ca="1">INDEX('PDCCH test 3 - FDD'!$AA$125:$AI$125,MATCH(Alignment!R$2,'PDCCH test 3 - FDD'!$AA$105:$AI$105,0))</f>
        <v>14.395644336841888</v>
      </c>
      <c r="U7" s="44" t="str">
        <f ca="1">INDEX('PDCCH test 3 - FDD'!$C$125:$K$125,MATCH(Alignment!U$2,'PDCCH test 3 - FDD'!$C$105:$K$105,0))</f>
        <v/>
      </c>
      <c r="V7" s="45" t="str">
        <f ca="1">INDEX('PDCCH test 3 - FDD'!$O$125:$W$125,MATCH(Alignment!U$2,'PDCCH test 3 - FDD'!$O$105:$W$105,0))</f>
        <v/>
      </c>
      <c r="W7" s="46" t="str">
        <f ca="1">INDEX('PDCCH test 3 - FDD'!$AA$125:$AI$125,MATCH(Alignment!U$2,'PDCCH test 3 - FDD'!$AA$105:$AI$105,0))</f>
        <v/>
      </c>
      <c r="X7" s="44">
        <f ca="1">INDEX('PDCCH test 3 - FDD'!$C$125:$K$125,MATCH(Alignment!X$2,'PDCCH test 3 - FDD'!$C$105:$K$105,0))</f>
        <v>16.951349099354527</v>
      </c>
      <c r="Y7" s="45">
        <f ca="1">INDEX('PDCCH test 3 - FDD'!$O$125:$W$125,MATCH(Alignment!X$2,'PDCCH test 3 - FDD'!$O$105:$W$105,0))</f>
        <v>14.801416983670109</v>
      </c>
      <c r="Z7" s="46">
        <f ca="1">INDEX('PDCCH test 3 - FDD'!$AA$125:$AI$125,MATCH(Alignment!X$2,'PDCCH test 3 - FDD'!$AA$105:$AI$105,0))</f>
        <v>13.136185145533812</v>
      </c>
      <c r="AA7" s="44" t="str">
        <f ca="1">INDEX('PDCCH test 3 - FDD'!$C$125:$K$125,MATCH(Alignment!AA$2,'PDCCH test 3 - FDD'!$C$105:$K$105,0))</f>
        <v/>
      </c>
      <c r="AB7" s="45" t="str">
        <f ca="1">INDEX('PDCCH test 3 - FDD'!$O$125:$W$125,MATCH(Alignment!AA$2,'PDCCH test 3 - FDD'!$O$105:$W$105,0))</f>
        <v/>
      </c>
      <c r="AC7" s="46" t="str">
        <f ca="1">INDEX('PDCCH test 3 - FDD'!$AA$125:$AI$125,MATCH(Alignment!AA$2,'PDCCH test 3 - FDD'!$AA$105:$AI$105,0))</f>
        <v/>
      </c>
      <c r="AD7" s="44" t="str">
        <f ca="1">INDEX('PDCCH test 3 - FDD'!$C$125:$K$125,MATCH(Alignment!AD$2,'PDCCH test 3 - FDD'!$C$105:$K$105,0))</f>
        <v/>
      </c>
      <c r="AE7" s="45" t="str">
        <f ca="1">INDEX('PDCCH test 3 - FDD'!$O$125:$W$125,MATCH(Alignment!AD$2,'PDCCH test 3 - FDD'!$O$105:$W$105,0))</f>
        <v/>
      </c>
      <c r="AF7" s="46" t="str">
        <f ca="1">INDEX('PDCCH test 3 - FDD'!$AA$125:$AI$125,MATCH(Alignment!AD$2,'PDCCH test 3 - FDD'!$AA$105:$AI$105,0))</f>
        <v/>
      </c>
      <c r="AG7" s="44" t="str">
        <f ca="1">INDEX('PDCCH test 3 - FDD'!$C$125:$K$125,MATCH(Alignment!AG$2,'PDCCH test 3 - FDD'!$C$105:$K$105,0))</f>
        <v/>
      </c>
      <c r="AH7" s="45" t="str">
        <f ca="1">INDEX('PDCCH test 3 - FDD'!$O$125:$W$125,MATCH(Alignment!AG$2,'PDCCH test 3 - FDD'!$O$105:$W$105,0))</f>
        <v/>
      </c>
      <c r="AI7" s="46" t="str">
        <f ca="1">INDEX('PDCCH test 3 - FDD'!$AA$125:$AI$125,MATCH(Alignment!AG$2,'PDCCH test 3 - FDD'!$AA$105:$AI$105,0))</f>
        <v/>
      </c>
      <c r="AJ7" s="44" t="str">
        <f ca="1">INDEX('PDCCH test 3 - FDD'!$C$125:$K$125,MATCH(Alignment!AJ$2,'PDCCH test 3 - FDD'!$C$105:$K$105,0))</f>
        <v/>
      </c>
      <c r="AK7" s="45" t="str">
        <f ca="1">INDEX('PDCCH test 3 - FDD'!$O$125:$W$125,MATCH(Alignment!AJ$2,'PDCCH test 3 - FDD'!$O$105:$W$105,0))</f>
        <v/>
      </c>
      <c r="AL7" s="46" t="str">
        <f ca="1">INDEX('PDCCH test 3 - FDD'!$AA$125:$AI$125,MATCH(Alignment!AJ$2,'PDCCH test 3 - FDD'!$AA$105:$AI$105,0))</f>
        <v/>
      </c>
      <c r="AM7" s="44">
        <f t="shared" ref="AM7:AM8" ca="1" si="11">MAX(L7,O7,R7,U7,X7,AA7,AD7,AG7,AJ7)-MIN(L7,O7,R7,U7,X7,AA7,AD7,AG7,AJ7)</f>
        <v>0.74980616339346184</v>
      </c>
      <c r="AN7" s="45">
        <f t="shared" ref="AN7:AN8" ca="1" si="12">MAX(M7,P7,S7,V7,Y7,AB7,AE7,AH7,AK7)-MIN(M7,P7,S7,V7,Y7,AB7,AE7,AH7,AK7)</f>
        <v>1.6294837780264846</v>
      </c>
      <c r="AO7" s="93">
        <f t="shared" ref="AO7:AO8" ca="1" si="13">MAX(N7,Q7,T7,W7,Z7,AC7,AF7,AI7,AL7)-MIN(N7,Q7,T7,W7,Z7,AC7,AF7,AI7,AL7)</f>
        <v>2.3541450788899372</v>
      </c>
      <c r="AP7" s="44">
        <f t="shared" ref="AP7:AP8" ca="1" si="14">AVERAGE(L7,O7,R7,U7,X7,AA7,AD7,AG7,AJ7)</f>
        <v>16.862608512828452</v>
      </c>
      <c r="AQ7" s="45">
        <f t="shared" ref="AQ7:AQ8" ca="1" si="15">AVERAGE(M7,P7,S7,V7,Y7,AB7,AE7,AH7,AK7)</f>
        <v>14.617369303713408</v>
      </c>
      <c r="AR7" s="94">
        <f t="shared" ref="AR7:AR8" ca="1" si="16">AVERAGE(N7,Q7,T7,W7,Z7,AC7,AF7,AI7,AL7)</f>
        <v>13.212143864368105</v>
      </c>
      <c r="AS7" s="34">
        <f ca="1">10*LOG10((10^(AP7/10))/((10^($J7/10))+1))</f>
        <v>2.7795852777117265</v>
      </c>
      <c r="AT7" s="35">
        <f t="shared" ca="1" si="9"/>
        <v>0.53434606859668232</v>
      </c>
      <c r="AU7" s="97">
        <f t="shared" ca="1" si="10"/>
        <v>-0.87087937074862287</v>
      </c>
      <c r="AV7" s="98">
        <f t="shared" ref="AV7:AV8" ca="1" si="17">$AS7-AT7</f>
        <v>2.2452392091150442</v>
      </c>
      <c r="AW7" s="99">
        <f t="shared" ref="AW7:AW8" ca="1" si="18">$AS7-AU7</f>
        <v>3.6504646484603493</v>
      </c>
      <c r="AX7" s="100">
        <f t="shared" ref="AX7:AX8" ca="1" si="19">AT7-AU7</f>
        <v>1.4052254393453052</v>
      </c>
    </row>
    <row r="8" spans="1:50" ht="15.75" customHeight="1" thickBot="1">
      <c r="A8" s="8" t="s">
        <v>55</v>
      </c>
      <c r="B8" s="136"/>
      <c r="C8" s="138"/>
      <c r="D8" s="138"/>
      <c r="E8" s="138"/>
      <c r="F8" s="136"/>
      <c r="G8" s="136"/>
      <c r="H8" s="136"/>
      <c r="I8" s="115" t="s">
        <v>73</v>
      </c>
      <c r="J8" s="53">
        <v>13.91</v>
      </c>
      <c r="K8" s="5" t="s">
        <v>56</v>
      </c>
      <c r="L8" s="49">
        <f ca="1">INDEX('PDCCH test 3 - FDD'!$C$175:$K$175,MATCH(Alignment!L$2,'PDCCH test 3 - FDD'!$C$155:$K$155,0))</f>
        <v>27.113461211985193</v>
      </c>
      <c r="M8" s="50">
        <f ca="1">INDEX('PDCCH test 3 - FDD'!$O$175:$W$175,MATCH(Alignment!L$2,'PDCCH test 3 - FDD'!$O$155:$W$155,0))</f>
        <v>21.586367775043215</v>
      </c>
      <c r="N8" s="87">
        <f ca="1">INDEX('PDCCH test 3 - FDD'!$AA$175:$AI$175,MATCH(Alignment!L$2,'PDCCH test 3 - FDD'!$AA$155:$AI$155,0))</f>
        <v>19.874491366484879</v>
      </c>
      <c r="O8" s="49">
        <f ca="1">INDEX('PDCCH test 3 - FDD'!$C$175:$K$175,MATCH(Alignment!O$2,'PDCCH test 3 - FDD'!$C$155:$K$155,0))</f>
        <v>27.49838665152636</v>
      </c>
      <c r="P8" s="50">
        <f ca="1">INDEX('PDCCH test 3 - FDD'!$O$175:$W$175,MATCH(Alignment!O$2,'PDCCH test 3 - FDD'!$O$155:$W$155,0))</f>
        <v>21.561376242596324</v>
      </c>
      <c r="Q8" s="87">
        <f ca="1">INDEX('PDCCH test 3 - FDD'!$AA$175:$AI$175,MATCH(Alignment!O$2,'PDCCH test 3 - FDD'!$AA$155:$AI$155,0))</f>
        <v>20.415894258928873</v>
      </c>
      <c r="R8" s="49" t="str">
        <f ca="1">INDEX('PDCCH test 3 - FDD'!$C$175:$K$175,MATCH(Alignment!R$2,'PDCCH test 3 - FDD'!$C$155:$K$155,0))</f>
        <v/>
      </c>
      <c r="S8" s="50" t="str">
        <f ca="1">INDEX('PDCCH test 3 - FDD'!$O$175:$W$175,MATCH(Alignment!R$2,'PDCCH test 3 - FDD'!$O$155:$W$155,0))</f>
        <v/>
      </c>
      <c r="T8" s="87" t="str">
        <f ca="1">INDEX('PDCCH test 3 - FDD'!$AA$175:$AI$175,MATCH(Alignment!R$2,'PDCCH test 3 - FDD'!$AA$155:$AI$155,0))</f>
        <v/>
      </c>
      <c r="U8" s="49" t="str">
        <f ca="1">INDEX('PDCCH test 3 - FDD'!$C$175:$K$175,MATCH(Alignment!U$2,'PDCCH test 3 - FDD'!$C$155:$K$155,0))</f>
        <v/>
      </c>
      <c r="V8" s="50" t="str">
        <f ca="1">INDEX('PDCCH test 3 - FDD'!$O$175:$W$175,MATCH(Alignment!U$2,'PDCCH test 3 - FDD'!$O$155:$W$155,0))</f>
        <v/>
      </c>
      <c r="W8" s="87" t="str">
        <f ca="1">INDEX('PDCCH test 3 - FDD'!$AA$175:$AI$175,MATCH(Alignment!U$2,'PDCCH test 3 - FDD'!$AA$155:$AI$155,0))</f>
        <v/>
      </c>
      <c r="X8" s="49" t="str">
        <f ca="1">INDEX('PDCCH test 3 - FDD'!$C$175:$K$175,MATCH(Alignment!X$2,'PDCCH test 3 - FDD'!$C$155:$K$155,0))</f>
        <v/>
      </c>
      <c r="Y8" s="50" t="str">
        <f ca="1">INDEX('PDCCH test 3 - FDD'!$O$175:$W$175,MATCH(Alignment!X$2,'PDCCH test 3 - FDD'!$O$155:$W$155,0))</f>
        <v/>
      </c>
      <c r="Z8" s="87" t="str">
        <f ca="1">INDEX('PDCCH test 3 - FDD'!$AA$175:$AI$175,MATCH(Alignment!X$2,'PDCCH test 3 - FDD'!$AA$155:$AI$155,0))</f>
        <v/>
      </c>
      <c r="AA8" s="49" t="str">
        <f ca="1">INDEX('PDCCH test 3 - FDD'!$C$175:$K$175,MATCH(Alignment!AA$2,'PDCCH test 3 - FDD'!$C$155:$K$155,0))</f>
        <v/>
      </c>
      <c r="AB8" s="50" t="str">
        <f ca="1">INDEX('PDCCH test 3 - FDD'!$O$175:$W$175,MATCH(Alignment!AA$2,'PDCCH test 3 - FDD'!$O$155:$W$155,0))</f>
        <v/>
      </c>
      <c r="AC8" s="87" t="str">
        <f ca="1">INDEX('PDCCH test 3 - FDD'!$AA$175:$AI$175,MATCH(Alignment!AA$2,'PDCCH test 3 - FDD'!$AA$155:$AI$155,0))</f>
        <v/>
      </c>
      <c r="AD8" s="49" t="str">
        <f ca="1">INDEX('PDCCH test 3 - FDD'!$C$175:$K$175,MATCH(Alignment!AD$2,'PDCCH test 3 - FDD'!$C$155:$K$155,0))</f>
        <v/>
      </c>
      <c r="AE8" s="50" t="str">
        <f ca="1">INDEX('PDCCH test 3 - FDD'!$O$175:$W$175,MATCH(Alignment!AD$2,'PDCCH test 3 - FDD'!$O$155:$W$155,0))</f>
        <v/>
      </c>
      <c r="AF8" s="87" t="str">
        <f ca="1">INDEX('PDCCH test 3 - FDD'!$AA$175:$AI$175,MATCH(Alignment!AD$2,'PDCCH test 3 - FDD'!$AA$155:$AI$155,0))</f>
        <v/>
      </c>
      <c r="AG8" s="49" t="str">
        <f ca="1">INDEX('PDCCH test 3 - FDD'!$C$175:$K$175,MATCH(Alignment!AG$2,'PDCCH test 3 - FDD'!$C$155:$K$155,0))</f>
        <v/>
      </c>
      <c r="AH8" s="50" t="str">
        <f ca="1">INDEX('PDCCH test 3 - FDD'!$O$175:$W$175,MATCH(Alignment!AG$2,'PDCCH test 3 - FDD'!$O$155:$W$155,0))</f>
        <v/>
      </c>
      <c r="AI8" s="87" t="str">
        <f ca="1">INDEX('PDCCH test 3 - FDD'!$AA$175:$AI$175,MATCH(Alignment!AG$2,'PDCCH test 3 - FDD'!$AA$155:$AI$155,0))</f>
        <v/>
      </c>
      <c r="AJ8" s="49" t="str">
        <f ca="1">INDEX('PDCCH test 3 - FDD'!$C$175:$K$175,MATCH(Alignment!AJ$2,'PDCCH test 3 - FDD'!$C$155:$K$155,0))</f>
        <v/>
      </c>
      <c r="AK8" s="50" t="str">
        <f ca="1">INDEX('PDCCH test 3 - FDD'!$O$175:$W$175,MATCH(Alignment!AJ$2,'PDCCH test 3 - FDD'!$O$155:$W$155,0))</f>
        <v/>
      </c>
      <c r="AL8" s="87" t="str">
        <f ca="1">INDEX('PDCCH test 3 - FDD'!$AA$175:$AI$175,MATCH(Alignment!AJ$2,'PDCCH test 3 - FDD'!$AA$155:$AI$155,0))</f>
        <v/>
      </c>
      <c r="AM8" s="49">
        <f t="shared" ca="1" si="11"/>
        <v>0.38492543954116698</v>
      </c>
      <c r="AN8" s="50">
        <f t="shared" ca="1" si="12"/>
        <v>2.4991532446890119E-2</v>
      </c>
      <c r="AO8" s="70">
        <f t="shared" ca="1" si="13"/>
        <v>0.54140289244399398</v>
      </c>
      <c r="AP8" s="49">
        <f t="shared" ca="1" si="14"/>
        <v>27.305923931755778</v>
      </c>
      <c r="AQ8" s="50">
        <f t="shared" ca="1" si="15"/>
        <v>21.57387200881977</v>
      </c>
      <c r="AR8" s="56">
        <f t="shared" ca="1" si="16"/>
        <v>20.145192812706874</v>
      </c>
      <c r="AS8" s="64">
        <f ca="1">10*LOG10((10^(AP8/10))/((10^($J8/10))+1))</f>
        <v>13.222900696639055</v>
      </c>
      <c r="AT8" s="65">
        <f t="shared" ref="AT8" ca="1" si="20">10*LOG10((10^(AQ8/10))/((10^($J8/10))+1))</f>
        <v>7.4908487737030436</v>
      </c>
      <c r="AU8" s="75">
        <f t="shared" ref="AU8" ca="1" si="21">10*LOG10((10^(AR8/10))/((10^($J8/10))+1))</f>
        <v>6.0621695775901498</v>
      </c>
      <c r="AV8" s="72">
        <f t="shared" ca="1" si="17"/>
        <v>5.7320519229360114</v>
      </c>
      <c r="AW8" s="66">
        <f t="shared" ca="1" si="18"/>
        <v>7.1607311190489051</v>
      </c>
      <c r="AX8" s="67">
        <f t="shared" ca="1" si="19"/>
        <v>1.4286791961128937</v>
      </c>
    </row>
    <row r="10" spans="1:50" ht="18.600000000000001" thickBot="1">
      <c r="A10" s="143" t="s">
        <v>80</v>
      </c>
      <c r="B10" s="143"/>
    </row>
    <row r="11" spans="1:50" ht="15.75" customHeight="1" thickBot="1">
      <c r="A11" s="139" t="s">
        <v>18</v>
      </c>
      <c r="B11" s="139" t="s">
        <v>19</v>
      </c>
      <c r="C11" s="139" t="s">
        <v>20</v>
      </c>
      <c r="D11" s="133" t="s">
        <v>21</v>
      </c>
      <c r="E11" s="141"/>
      <c r="F11" s="139" t="s">
        <v>31</v>
      </c>
      <c r="G11" s="139" t="s">
        <v>36</v>
      </c>
      <c r="H11" s="112"/>
      <c r="I11" s="139" t="s">
        <v>71</v>
      </c>
      <c r="J11" s="139" t="s">
        <v>47</v>
      </c>
      <c r="K11" s="139" t="s">
        <v>48</v>
      </c>
      <c r="L11" s="133" t="s">
        <v>42</v>
      </c>
      <c r="M11" s="134"/>
      <c r="N11" s="134"/>
      <c r="O11" s="133" t="s">
        <v>43</v>
      </c>
      <c r="P11" s="134"/>
      <c r="Q11" s="134"/>
      <c r="R11" s="133" t="s">
        <v>44</v>
      </c>
      <c r="S11" s="134"/>
      <c r="T11" s="134"/>
      <c r="U11" s="133" t="s">
        <v>45</v>
      </c>
      <c r="V11" s="134"/>
      <c r="W11" s="134"/>
      <c r="X11" s="133" t="s">
        <v>46</v>
      </c>
      <c r="Y11" s="134"/>
      <c r="Z11" s="134"/>
      <c r="AA11" s="133" t="s">
        <v>22</v>
      </c>
      <c r="AB11" s="134"/>
      <c r="AC11" s="134"/>
      <c r="AD11" s="133" t="s">
        <v>23</v>
      </c>
      <c r="AE11" s="134"/>
      <c r="AF11" s="134"/>
      <c r="AG11" s="133" t="s">
        <v>24</v>
      </c>
      <c r="AH11" s="134"/>
      <c r="AI11" s="134"/>
      <c r="AJ11" s="133" t="s">
        <v>25</v>
      </c>
      <c r="AK11" s="134"/>
      <c r="AL11" s="134"/>
      <c r="AM11" s="133" t="s">
        <v>26</v>
      </c>
      <c r="AN11" s="134"/>
      <c r="AO11" s="134"/>
      <c r="AP11" s="133" t="s">
        <v>49</v>
      </c>
      <c r="AQ11" s="134"/>
      <c r="AR11" s="134"/>
      <c r="AS11" s="133" t="s">
        <v>50</v>
      </c>
      <c r="AT11" s="134"/>
      <c r="AU11" s="134"/>
      <c r="AV11" s="133" t="s">
        <v>51</v>
      </c>
      <c r="AW11" s="134"/>
      <c r="AX11" s="59" t="s">
        <v>52</v>
      </c>
    </row>
    <row r="12" spans="1:50" ht="15" thickBot="1">
      <c r="A12" s="142"/>
      <c r="B12" s="142"/>
      <c r="C12" s="142"/>
      <c r="D12" s="3" t="s">
        <v>27</v>
      </c>
      <c r="E12" s="3" t="s">
        <v>28</v>
      </c>
      <c r="F12" s="142"/>
      <c r="G12" s="142"/>
      <c r="H12" s="113"/>
      <c r="I12" s="142"/>
      <c r="J12" s="142"/>
      <c r="K12" s="140"/>
      <c r="L12" s="88" t="s">
        <v>37</v>
      </c>
      <c r="M12" s="3" t="s">
        <v>38</v>
      </c>
      <c r="N12" s="3" t="s">
        <v>30</v>
      </c>
      <c r="O12" s="88" t="s">
        <v>37</v>
      </c>
      <c r="P12" s="3" t="s">
        <v>38</v>
      </c>
      <c r="Q12" s="3" t="s">
        <v>30</v>
      </c>
      <c r="R12" s="88" t="s">
        <v>37</v>
      </c>
      <c r="S12" s="3" t="s">
        <v>38</v>
      </c>
      <c r="T12" s="3" t="s">
        <v>30</v>
      </c>
      <c r="U12" s="88" t="s">
        <v>37</v>
      </c>
      <c r="V12" s="3" t="s">
        <v>38</v>
      </c>
      <c r="W12" s="3" t="s">
        <v>30</v>
      </c>
      <c r="X12" s="88" t="s">
        <v>37</v>
      </c>
      <c r="Y12" s="3" t="s">
        <v>38</v>
      </c>
      <c r="Z12" s="3" t="s">
        <v>30</v>
      </c>
      <c r="AA12" s="88" t="s">
        <v>37</v>
      </c>
      <c r="AB12" s="3" t="s">
        <v>38</v>
      </c>
      <c r="AC12" s="3" t="s">
        <v>30</v>
      </c>
      <c r="AD12" s="88" t="s">
        <v>37</v>
      </c>
      <c r="AE12" s="3" t="s">
        <v>38</v>
      </c>
      <c r="AF12" s="3" t="s">
        <v>30</v>
      </c>
      <c r="AG12" s="88" t="s">
        <v>37</v>
      </c>
      <c r="AH12" s="3" t="s">
        <v>38</v>
      </c>
      <c r="AI12" s="3" t="s">
        <v>30</v>
      </c>
      <c r="AJ12" s="88" t="s">
        <v>37</v>
      </c>
      <c r="AK12" s="3" t="s">
        <v>38</v>
      </c>
      <c r="AL12" s="3" t="s">
        <v>30</v>
      </c>
      <c r="AM12" s="88" t="s">
        <v>37</v>
      </c>
      <c r="AN12" s="3" t="s">
        <v>38</v>
      </c>
      <c r="AO12" s="3" t="s">
        <v>30</v>
      </c>
      <c r="AP12" s="88" t="s">
        <v>37</v>
      </c>
      <c r="AQ12" s="3" t="s">
        <v>38</v>
      </c>
      <c r="AR12" s="3" t="s">
        <v>30</v>
      </c>
      <c r="AS12" s="89" t="s">
        <v>37</v>
      </c>
      <c r="AT12" s="58" t="s">
        <v>38</v>
      </c>
      <c r="AU12" s="58" t="s">
        <v>30</v>
      </c>
      <c r="AV12" s="58" t="s">
        <v>38</v>
      </c>
      <c r="AW12" s="58" t="s">
        <v>30</v>
      </c>
      <c r="AX12" s="58" t="s">
        <v>30</v>
      </c>
    </row>
    <row r="13" spans="1:50" ht="15.75" customHeight="1" thickBot="1">
      <c r="A13" s="8" t="s">
        <v>53</v>
      </c>
      <c r="B13" s="5" t="s">
        <v>29</v>
      </c>
      <c r="C13" s="92">
        <v>2</v>
      </c>
      <c r="D13" s="92">
        <v>4</v>
      </c>
      <c r="E13" s="92">
        <v>4</v>
      </c>
      <c r="F13" s="135" t="s">
        <v>12</v>
      </c>
      <c r="G13" s="5">
        <v>2</v>
      </c>
      <c r="H13" s="5"/>
      <c r="I13" s="5" t="s">
        <v>72</v>
      </c>
      <c r="J13" s="53">
        <v>13.91</v>
      </c>
      <c r="K13" s="5">
        <v>3.34</v>
      </c>
      <c r="L13" s="29">
        <f ca="1">INDEX('PDCCH test 1 - TDD'!$C$26:$K$26,MATCH(Alignment!L$11,'PDCCH test 1 - TDD'!$C$6:$K$6,0))</f>
        <v>15.696560707305508</v>
      </c>
      <c r="M13" s="30">
        <f ca="1">INDEX('PDCCH test 1 - TDD'!$O$26:$W$26,MATCH(Alignment!L$11,'PDCCH test 1 - TDD'!$O$6:$W$6,0))</f>
        <v>15.025445869408998</v>
      </c>
      <c r="N13" s="31">
        <f ca="1">INDEX('PDCCH test 1 - TDD'!$AA$26:$AI$26,MATCH(Alignment!L$11,'PDCCH test 1 - TDD'!$AA$6:$AI$6,0))</f>
        <v>12.503668539842426</v>
      </c>
      <c r="O13" s="29">
        <f ca="1">INDEX('PDCCH test 1 - TDD'!$C$26:$K$26,MATCH(Alignment!O$11,'PDCCH test 1 - TDD'!$C$6:$K$6,0))</f>
        <v>15.230825006816779</v>
      </c>
      <c r="P13" s="30">
        <f ca="1">INDEX('PDCCH test 1 - TDD'!$O$26:$W$26,MATCH(Alignment!O$11,'PDCCH test 1 - TDD'!$O$6:$W$6,0))</f>
        <v>14.444629374177644</v>
      </c>
      <c r="Q13" s="31">
        <f ca="1">INDEX('PDCCH test 1 - TDD'!$AA$26:$AI$26,MATCH(Alignment!O$11,'PDCCH test 1 - TDD'!$AA$6:$AI$6,0))</f>
        <v>12.352182518111363</v>
      </c>
      <c r="R13" s="29" t="str">
        <f ca="1">INDEX('PDCCH test 1 - TDD'!$C$26:$K$26,MATCH(Alignment!R$11,'PDCCH test 1 - TDD'!$C$6:$K$6,0))</f>
        <v/>
      </c>
      <c r="S13" s="30" t="str">
        <f ca="1">INDEX('PDCCH test 1 - TDD'!$O$26:$W$26,MATCH(Alignment!R$11,'PDCCH test 1 - TDD'!$O$6:$W$6,0))</f>
        <v/>
      </c>
      <c r="T13" s="31" t="str">
        <f ca="1">INDEX('PDCCH test 1 - TDD'!$AA$26:$AI$26,MATCH(Alignment!R$11,'PDCCH test 1 - TDD'!$AA$6:$AI$6,0))</f>
        <v/>
      </c>
      <c r="U13" s="29" t="str">
        <f ca="1">INDEX('PDCCH test 1 - TDD'!$C$26:$K$26,MATCH(Alignment!U$11,'PDCCH test 1 - TDD'!$C$6:$K$6,0))</f>
        <v/>
      </c>
      <c r="V13" s="30">
        <f ca="1">INDEX('PDCCH test 1 - TDD'!$O$26:$W$26,MATCH(Alignment!U$11,'PDCCH test 1 - TDD'!$O$6:$W$6,0))</f>
        <v>14.936996973421099</v>
      </c>
      <c r="W13" s="31">
        <f ca="1">INDEX('PDCCH test 1 - TDD'!$AA$26:$AI$26,MATCH(Alignment!U$11,'PDCCH test 1 - TDD'!$AA$6:$AI$6,0))</f>
        <v>11.848808165360802</v>
      </c>
      <c r="X13" s="29" t="str">
        <f ca="1">INDEX('PDCCH test 1 - TDD'!$C$26:$K$26,MATCH(Alignment!X$11,'PDCCH test 1 - TDD'!$C$6:$K$6,0))</f>
        <v/>
      </c>
      <c r="Y13" s="30" t="str">
        <f ca="1">INDEX('PDCCH test 1 - TDD'!$O$26:$W$26,MATCH(Alignment!X$11,'PDCCH test 1 - TDD'!$O$6:$W$6,0))</f>
        <v/>
      </c>
      <c r="Z13" s="31" t="str">
        <f ca="1">INDEX('PDCCH test 1 - TDD'!$AA$26:$AI$26,MATCH(Alignment!X$11,'PDCCH test 1 - TDD'!$AA$6:$AI$6,0))</f>
        <v/>
      </c>
      <c r="AA13" s="29" t="str">
        <f ca="1">INDEX('PDCCH test 1 - TDD'!$C$26:$K$26,MATCH(Alignment!AA$11,'PDCCH test 1 - TDD'!$C$6:$K$6,0))</f>
        <v/>
      </c>
      <c r="AB13" s="30" t="str">
        <f ca="1">INDEX('PDCCH test 1 - TDD'!$O$26:$W$26,MATCH(Alignment!AA$11,'PDCCH test 1 - TDD'!$O$6:$W$6,0))</f>
        <v/>
      </c>
      <c r="AC13" s="31" t="str">
        <f ca="1">INDEX('PDCCH test 1 - TDD'!$AA$26:$AI$26,MATCH(Alignment!AA$11,'PDCCH test 1 - TDD'!$AA$6:$AI$6,0))</f>
        <v/>
      </c>
      <c r="AD13" s="29" t="str">
        <f ca="1">INDEX('PDCCH test 1 - TDD'!$C$26:$K$26,MATCH(Alignment!AD$11,'PDCCH test 1 - TDD'!$C$6:$K$6,0))</f>
        <v/>
      </c>
      <c r="AE13" s="30" t="str">
        <f ca="1">INDEX('PDCCH test 1 - TDD'!$O$26:$W$26,MATCH(Alignment!AD$11,'PDCCH test 1 - TDD'!$O$6:$W$6,0))</f>
        <v/>
      </c>
      <c r="AF13" s="31" t="str">
        <f ca="1">INDEX('PDCCH test 1 - TDD'!$AA$26:$AI$26,MATCH(Alignment!AD$11,'PDCCH test 1 - TDD'!$AA$6:$AI$6,0))</f>
        <v/>
      </c>
      <c r="AG13" s="29" t="str">
        <f ca="1">INDEX('PDCCH test 1 - TDD'!$C$26:$K$26,MATCH(Alignment!AG$11,'PDCCH test 1 - TDD'!$C$6:$K$6,0))</f>
        <v/>
      </c>
      <c r="AH13" s="30" t="str">
        <f ca="1">INDEX('PDCCH test 1 - TDD'!$O$26:$W$26,MATCH(Alignment!AG$11,'PDCCH test 1 - TDD'!$O$6:$W$6,0))</f>
        <v/>
      </c>
      <c r="AI13" s="31" t="str">
        <f ca="1">INDEX('PDCCH test 1 - TDD'!$AA$26:$AI$26,MATCH(Alignment!AG$11,'PDCCH test 1 - TDD'!$AA$6:$AI$6,0))</f>
        <v/>
      </c>
      <c r="AJ13" s="29" t="str">
        <f ca="1">INDEX('PDCCH test 1 - TDD'!$C$26:$K$26,MATCH(Alignment!AJ$11,'PDCCH test 1 - TDD'!$C$6:$K$6,0))</f>
        <v/>
      </c>
      <c r="AK13" s="30" t="str">
        <f ca="1">INDEX('PDCCH test 1 - TDD'!$O$26:$W$26,MATCH(Alignment!AJ$11,'PDCCH test 1 - TDD'!$O$6:$W$6,0))</f>
        <v/>
      </c>
      <c r="AL13" s="31" t="str">
        <f ca="1">INDEX('PDCCH test 1 - TDD'!$AA$26:$AI$26,MATCH(Alignment!AJ$11,'PDCCH test 1 - TDD'!$AA$6:$AI$6,0))</f>
        <v/>
      </c>
      <c r="AM13" s="95">
        <f ca="1">MAX(L13,O13,R13,U13,X13,AA13,AD13,AG13,AJ13)-MIN(L13,O13,R13,U13,X13,AA13,AD13,AG13,AJ13)</f>
        <v>0.46573570048872881</v>
      </c>
      <c r="AN13" s="40">
        <f t="shared" ref="AN13:AN17" ca="1" si="22">MAX(M13,P13,S13,V13,Y13,AB13,AE13,AH13,AK13)-MIN(M13,P13,S13,V13,Y13,AB13,AE13,AH13,AK13)</f>
        <v>0.58081649523135326</v>
      </c>
      <c r="AO13" s="41">
        <f ca="1">MAX(N13,Q13,T13,W13,Z13,AC13,AF13,AI13,AL13)-MIN(N13,Q13,T13,W13,Z13,AC13,AF13,AI13,AL13)</f>
        <v>0.65486037448162371</v>
      </c>
      <c r="AP13" s="39">
        <f ca="1">AVERAGE(L13,O13,R13,U13,X13,AA13,AD13,AG13,AJ13)</f>
        <v>15.463692857061144</v>
      </c>
      <c r="AQ13" s="40">
        <f t="shared" ref="AQ13:AQ17" ca="1" si="23">AVERAGE(M13,P13,S13,V13,Y13,AB13,AE13,AH13,AK13)</f>
        <v>14.802357405669246</v>
      </c>
      <c r="AR13" s="96">
        <f ca="1">AVERAGE(N13,Q13,T13,W13,Z13,AC13,AF13,AI13,AL13)</f>
        <v>12.234886407771532</v>
      </c>
      <c r="AS13" s="29">
        <f ca="1">10*LOG10((10^(AP13/10))/((10^($J13/10))+(10^($K13/10))+1))</f>
        <v>1.0292760209017067</v>
      </c>
      <c r="AT13" s="30">
        <f ca="1">10*LOG10((10^(AQ13/10))/((10^($J13/10))+(10^($K13/10))+1))</f>
        <v>0.36794056950980936</v>
      </c>
      <c r="AU13" s="73">
        <f ca="1">10*LOG10((10^(AR13/10))/((10^($J13/10))+(10^($K13/10))+1))</f>
        <v>-2.1995304283879054</v>
      </c>
      <c r="AV13" s="51">
        <f t="shared" ref="AV13:AV17" ca="1" si="24">$AS13-AT13</f>
        <v>0.66133545139189731</v>
      </c>
      <c r="AW13" s="60">
        <f t="shared" ref="AW13:AW17" ca="1" si="25">$AS13-AU13</f>
        <v>3.2288064492896122</v>
      </c>
      <c r="AX13" s="61">
        <f ca="1">AT13-AU13</f>
        <v>2.5674709978977148</v>
      </c>
    </row>
    <row r="14" spans="1:50" ht="15.75" customHeight="1" thickBot="1">
      <c r="A14" s="8" t="s">
        <v>54</v>
      </c>
      <c r="B14" s="135" t="s">
        <v>29</v>
      </c>
      <c r="C14" s="137">
        <v>4</v>
      </c>
      <c r="D14" s="137">
        <v>4</v>
      </c>
      <c r="E14" s="137">
        <v>4</v>
      </c>
      <c r="F14" s="144"/>
      <c r="G14" s="135">
        <v>2</v>
      </c>
      <c r="H14" s="135">
        <v>2</v>
      </c>
      <c r="I14" s="5" t="s">
        <v>72</v>
      </c>
      <c r="J14" s="53">
        <v>13.91</v>
      </c>
      <c r="K14" s="5" t="s">
        <v>56</v>
      </c>
      <c r="L14" s="34">
        <f ca="1">INDEX('PDCCH test 3 - TDD'!$C$26:$K$26,MATCH(Alignment!L$2,'PDCCH test 3 - TDD'!$C$6:$K$6,0))</f>
        <v>12.004312056778087</v>
      </c>
      <c r="M14" s="35">
        <f ca="1">INDEX('PDCCH test 3 - TDD'!$O$26:$W$26,MATCH(Alignment!L$2,'PDCCH test 3 - TDD'!$O$6:$W$6,0))</f>
        <v>9.7335640928727098</v>
      </c>
      <c r="N14" s="36">
        <f ca="1">INDEX('PDCCH test 3 - TDD'!$AA$26:$AI$26,MATCH(Alignment!L$2,'PDCCH test 3 - TDD'!$AA$6:$AI$6,0))</f>
        <v>7.3596633121749058</v>
      </c>
      <c r="O14" s="34">
        <f ca="1">INDEX('PDCCH test 3 - TDD'!$C$26:$K$26,MATCH(Alignment!O$2,'PDCCH test 3 - TDD'!$C$6:$K$6,0))</f>
        <v>11.143341160370277</v>
      </c>
      <c r="P14" s="35">
        <f ca="1">INDEX('PDCCH test 3 - TDD'!$O$26:$W$26,MATCH(Alignment!O$2,'PDCCH test 3 - TDD'!$O$6:$W$6,0))</f>
        <v>7.9120714454249796</v>
      </c>
      <c r="Q14" s="36">
        <f ca="1">INDEX('PDCCH test 3 - TDD'!$AA$26:$AI$26,MATCH(Alignment!O$2,'PDCCH test 3 - TDD'!$AA$6:$AI$6,0))</f>
        <v>6.0869034407301736</v>
      </c>
      <c r="R14" s="34" t="str">
        <f ca="1">INDEX('PDCCH test 3 - TDD'!$C$26:$K$26,MATCH(Alignment!R$2,'PDCCH test 3 - TDD'!$C$6:$K$6,0))</f>
        <v/>
      </c>
      <c r="S14" s="35" t="str">
        <f ca="1">INDEX('PDCCH test 3 - TDD'!$O$26:$W$26,MATCH(Alignment!R$2,'PDCCH test 3 - TDD'!$O$6:$W$6,0))</f>
        <v/>
      </c>
      <c r="T14" s="36" t="str">
        <f ca="1">INDEX('PDCCH test 3 - TDD'!$AA$26:$AI$26,MATCH(Alignment!R$2,'PDCCH test 3 - TDD'!$AA$6:$AI$6,0))</f>
        <v/>
      </c>
      <c r="U14" s="34" t="str">
        <f ca="1">INDEX('PDCCH test 3 - TDD'!$C$26:$K$26,MATCH(Alignment!U$2,'PDCCH test 3 - TDD'!$C$6:$K$6,0))</f>
        <v/>
      </c>
      <c r="V14" s="35" t="str">
        <f ca="1">INDEX('PDCCH test 3 - TDD'!$O$26:$W$26,MATCH(Alignment!U$2,'PDCCH test 3 - TDD'!$O$6:$W$6,0))</f>
        <v/>
      </c>
      <c r="W14" s="36" t="str">
        <f ca="1">INDEX('PDCCH test 3 - TDD'!$AA$26:$AI$26,MATCH(Alignment!U$2,'PDCCH test 3 - TDD'!$AA$6:$AI$6,0))</f>
        <v/>
      </c>
      <c r="X14" s="34" t="str">
        <f ca="1">INDEX('PDCCH test 3 - TDD'!$C$26:$K$26,MATCH(Alignment!X$2,'PDCCH test 3 - TDD'!$C$6:$K$6,0))</f>
        <v/>
      </c>
      <c r="Y14" s="35" t="str">
        <f ca="1">INDEX('PDCCH test 3 - TDD'!$O$26:$W$26,MATCH(Alignment!X$2,'PDCCH test 3 - TDD'!$O$6:$W$6,0))</f>
        <v/>
      </c>
      <c r="Z14" s="36" t="str">
        <f ca="1">INDEX('PDCCH test 3 - TDD'!$AA$26:$AI$26,MATCH(Alignment!X$2,'PDCCH test 3 - TDD'!$AA$6:$AI$6,0))</f>
        <v/>
      </c>
      <c r="AA14" s="34" t="str">
        <f ca="1">INDEX('PDCCH test 3 - TDD'!$C$26:$K$26,MATCH(Alignment!AA$2,'PDCCH test 3 - TDD'!$C$6:$K$6,0))</f>
        <v/>
      </c>
      <c r="AB14" s="35" t="str">
        <f ca="1">INDEX('PDCCH test 3 - TDD'!$O$26:$W$26,MATCH(Alignment!AA$2,'PDCCH test 3 - TDD'!$O$6:$W$6,0))</f>
        <v/>
      </c>
      <c r="AC14" s="36" t="str">
        <f ca="1">INDEX('PDCCH test 3 - TDD'!$AA$26:$AI$26,MATCH(Alignment!AA$2,'PDCCH test 3 - TDD'!$AA$6:$AI$6,0))</f>
        <v/>
      </c>
      <c r="AD14" s="34" t="str">
        <f ca="1">INDEX('PDCCH test 3 - TDD'!$C$26:$K$26,MATCH(Alignment!AD$2,'PDCCH test 3 - TDD'!$C$6:$K$6,0))</f>
        <v/>
      </c>
      <c r="AE14" s="35" t="str">
        <f ca="1">INDEX('PDCCH test 3 - TDD'!$O$26:$W$26,MATCH(Alignment!AD$2,'PDCCH test 3 - TDD'!$O$6:$W$6,0))</f>
        <v/>
      </c>
      <c r="AF14" s="36" t="str">
        <f ca="1">INDEX('PDCCH test 3 - TDD'!$AA$26:$AI$26,MATCH(Alignment!AD$2,'PDCCH test 3 - TDD'!$AA$6:$AI$6,0))</f>
        <v/>
      </c>
      <c r="AG14" s="34" t="str">
        <f ca="1">INDEX('PDCCH test 3 - TDD'!$C$26:$K$26,MATCH(Alignment!AG$2,'PDCCH test 3 - TDD'!$C$6:$K$6,0))</f>
        <v/>
      </c>
      <c r="AH14" s="35" t="str">
        <f ca="1">INDEX('PDCCH test 3 - TDD'!$O$26:$W$26,MATCH(Alignment!AG$2,'PDCCH test 3 - TDD'!$O$6:$W$6,0))</f>
        <v/>
      </c>
      <c r="AI14" s="36" t="str">
        <f ca="1">INDEX('PDCCH test 3 - TDD'!$AA$26:$AI$26,MATCH(Alignment!AG$2,'PDCCH test 3 - TDD'!$AA$6:$AI$6,0))</f>
        <v/>
      </c>
      <c r="AJ14" s="34" t="str">
        <f ca="1">INDEX('PDCCH test 3 - TDD'!$C$26:$K$26,MATCH(Alignment!AJ$2,'PDCCH test 3 - TDD'!$C$6:$K$6,0))</f>
        <v/>
      </c>
      <c r="AK14" s="35" t="str">
        <f ca="1">INDEX('PDCCH test 3 - TDD'!$O$26:$W$26,MATCH(Alignment!AJ$2,'PDCCH test 3 - TDD'!$O$6:$W$6,0))</f>
        <v/>
      </c>
      <c r="AL14" s="36" t="str">
        <f ca="1">INDEX('PDCCH test 3 - TDD'!$AA$26:$AI$26,MATCH(Alignment!AJ$2,'PDCCH test 3 - TDD'!$AA$6:$AI$6,0))</f>
        <v/>
      </c>
      <c r="AM14" s="42">
        <f t="shared" ref="AM14:AM17" ca="1" si="26">MAX(L14,O14,R14,U14,X14,AA14,AD14,AG14,AJ14)-MIN(L14,O14,R14,U14,X14,AA14,AD14,AG14,AJ14)</f>
        <v>0.86097089640781022</v>
      </c>
      <c r="AN14" s="43">
        <f t="shared" ca="1" si="22"/>
        <v>1.8214926474477302</v>
      </c>
      <c r="AO14" s="69">
        <f t="shared" ref="AO14:AO17" ca="1" si="27">MAX(N14,Q14,T14,W14,Z14,AC14,AF14,AI14,AL14)-MIN(N14,Q14,T14,W14,Z14,AC14,AF14,AI14,AL14)</f>
        <v>1.2727598714447321</v>
      </c>
      <c r="AP14" s="42">
        <f t="shared" ref="AP14:AP17" ca="1" si="28">AVERAGE(L14,O14,R14,U14,X14,AA14,AD14,AG14,AJ14)</f>
        <v>11.573826608574182</v>
      </c>
      <c r="AQ14" s="43">
        <f t="shared" ca="1" si="23"/>
        <v>8.8228177691488447</v>
      </c>
      <c r="AR14" s="55">
        <f t="shared" ref="AR14:AR17" ca="1" si="29">AVERAGE(N14,Q14,T14,W14,Z14,AC14,AF14,AI14,AL14)</f>
        <v>6.7232833764525397</v>
      </c>
      <c r="AS14" s="32">
        <f ca="1">10*LOG10((10^(AP14/10))/((10^($J14/10))+1))</f>
        <v>-2.5091966265425452</v>
      </c>
      <c r="AT14" s="33">
        <f t="shared" ref="AT14:AT17" ca="1" si="30">10*LOG10((10^(AQ14/10))/((10^($J14/10))+1))</f>
        <v>-5.2602054659678821</v>
      </c>
      <c r="AU14" s="74">
        <f t="shared" ref="AU14:AU17" ca="1" si="31">10*LOG10((10^(AR14/10))/((10^($J14/10))+1))</f>
        <v>-7.3597398586641871</v>
      </c>
      <c r="AV14" s="52">
        <f t="shared" ca="1" si="24"/>
        <v>2.7510088394253369</v>
      </c>
      <c r="AW14" s="62">
        <f t="shared" ca="1" si="25"/>
        <v>4.850543232121642</v>
      </c>
      <c r="AX14" s="63">
        <f t="shared" ref="AX14:AX17" ca="1" si="32">AT14-AU14</f>
        <v>2.099534392696305</v>
      </c>
    </row>
    <row r="15" spans="1:50" ht="15.75" customHeight="1" thickBot="1">
      <c r="A15" s="8" t="s">
        <v>55</v>
      </c>
      <c r="B15" s="136"/>
      <c r="C15" s="138"/>
      <c r="D15" s="138"/>
      <c r="E15" s="138"/>
      <c r="F15" s="144"/>
      <c r="G15" s="144"/>
      <c r="H15" s="136"/>
      <c r="I15" s="115" t="s">
        <v>73</v>
      </c>
      <c r="J15" s="53">
        <v>13.91</v>
      </c>
      <c r="K15" s="5" t="s">
        <v>56</v>
      </c>
      <c r="L15" s="32">
        <f ca="1">INDEX('PDCCH test 3 - TDD'!$C$75:$K$75,MATCH(Alignment!L$2,'PDCCH test 3 - TDD'!$C$55:$K$55,0))</f>
        <v>20.888440920815007</v>
      </c>
      <c r="M15" s="33">
        <f ca="1">INDEX('PDCCH test 3 - TDD'!$O$75:$W$75,MATCH(Alignment!L$2,'PDCCH test 3 - TDD'!$O$55:$W$55,0))</f>
        <v>15.779979714917392</v>
      </c>
      <c r="N15" s="118">
        <f ca="1">INDEX('PDCCH test 3 - TDD'!$AA$75:$AI$75,MATCH(Alignment!L$2,'PDCCH test 3 - TDD'!$AA$55:$AI$55,0))</f>
        <v>13.708259095461054</v>
      </c>
      <c r="O15" s="32">
        <f ca="1">INDEX('PDCCH test 3 - TDD'!$C$75:$K$75,MATCH(Alignment!O$2,'PDCCH test 3 - TDD'!$C$55:$K$55,0))</f>
        <v>20.649037445266302</v>
      </c>
      <c r="P15" s="33">
        <f ca="1">INDEX('PDCCH test 3 - TDD'!$O$75:$W$75,MATCH(Alignment!O$2,'PDCCH test 3 - TDD'!$O$55:$W$55,0))</f>
        <v>15.146904590178988</v>
      </c>
      <c r="Q15" s="118">
        <f ca="1">INDEX('PDCCH test 3 - TDD'!$AA$75:$AI$75,MATCH(Alignment!O$2,'PDCCH test 3 - TDD'!$AA$55:$AI$55,0))</f>
        <v>13.902848985855361</v>
      </c>
      <c r="R15" s="32" t="str">
        <f ca="1">INDEX('PDCCH test 3 - TDD'!$C$75:$K$75,MATCH(Alignment!R$2,'PDCCH test 3 - TDD'!$C$55:$K$55,0))</f>
        <v/>
      </c>
      <c r="S15" s="33" t="str">
        <f ca="1">INDEX('PDCCH test 3 - TDD'!$O$75:$W$75,MATCH(Alignment!R$2,'PDCCH test 3 - TDD'!$O$55:$W$55,0))</f>
        <v/>
      </c>
      <c r="T15" s="118" t="str">
        <f ca="1">INDEX('PDCCH test 3 - TDD'!$AA$75:$AI$75,MATCH(Alignment!R$2,'PDCCH test 3 - TDD'!$AA$55:$AI$55,0))</f>
        <v/>
      </c>
      <c r="U15" s="32" t="str">
        <f ca="1">INDEX('PDCCH test 3 - TDD'!$C$75:$K$75,MATCH(Alignment!U$2,'PDCCH test 3 - TDD'!$C$55:$K$55,0))</f>
        <v/>
      </c>
      <c r="V15" s="33" t="str">
        <f ca="1">INDEX('PDCCH test 3 - TDD'!$O$75:$W$75,MATCH(Alignment!U$2,'PDCCH test 3 - TDD'!$O$55:$W$55,0))</f>
        <v/>
      </c>
      <c r="W15" s="118" t="str">
        <f ca="1">INDEX('PDCCH test 3 - TDD'!$AA$75:$AI$75,MATCH(Alignment!U$2,'PDCCH test 3 - TDD'!$AA$55:$AI$55,0))</f>
        <v/>
      </c>
      <c r="X15" s="32" t="str">
        <f ca="1">INDEX('PDCCH test 3 - TDD'!$C$75:$K$75,MATCH(Alignment!X$2,'PDCCH test 3 - TDD'!$C$55:$K$55,0))</f>
        <v/>
      </c>
      <c r="Y15" s="33" t="str">
        <f ca="1">INDEX('PDCCH test 3 - TDD'!$O$75:$W$75,MATCH(Alignment!X$2,'PDCCH test 3 - TDD'!$O$55:$W$55,0))</f>
        <v/>
      </c>
      <c r="Z15" s="118" t="str">
        <f ca="1">INDEX('PDCCH test 3 - TDD'!$AA$75:$AI$75,MATCH(Alignment!X$2,'PDCCH test 3 - TDD'!$AA$55:$AI$55,0))</f>
        <v/>
      </c>
      <c r="AA15" s="32" t="str">
        <f ca="1">INDEX('PDCCH test 3 - TDD'!$C$75:$K$75,MATCH(Alignment!AA$2,'PDCCH test 3 - TDD'!$C$55:$K$55,0))</f>
        <v/>
      </c>
      <c r="AB15" s="33" t="str">
        <f ca="1">INDEX('PDCCH test 3 - TDD'!$O$75:$W$75,MATCH(Alignment!AA$2,'PDCCH test 3 - TDD'!$O$55:$W$55,0))</f>
        <v/>
      </c>
      <c r="AC15" s="118" t="str">
        <f ca="1">INDEX('PDCCH test 3 - TDD'!$AA$75:$AI$75,MATCH(Alignment!AA$2,'PDCCH test 3 - TDD'!$AA$55:$AI$55,0))</f>
        <v/>
      </c>
      <c r="AD15" s="32" t="str">
        <f ca="1">INDEX('PDCCH test 3 - TDD'!$C$75:$K$75,MATCH(Alignment!AD$2,'PDCCH test 3 - TDD'!$C$55:$K$55,0))</f>
        <v/>
      </c>
      <c r="AE15" s="33" t="str">
        <f ca="1">INDEX('PDCCH test 3 - TDD'!$O$75:$W$75,MATCH(Alignment!AD$2,'PDCCH test 3 - TDD'!$O$55:$W$55,0))</f>
        <v/>
      </c>
      <c r="AF15" s="118" t="str">
        <f ca="1">INDEX('PDCCH test 3 - TDD'!$AA$75:$AI$75,MATCH(Alignment!AD$2,'PDCCH test 3 - TDD'!$AA$55:$AI$55,0))</f>
        <v/>
      </c>
      <c r="AG15" s="32" t="str">
        <f ca="1">INDEX('PDCCH test 3 - TDD'!$C$75:$K$75,MATCH(Alignment!AG$2,'PDCCH test 3 - TDD'!$C$55:$K$55,0))</f>
        <v/>
      </c>
      <c r="AH15" s="33" t="str">
        <f ca="1">INDEX('PDCCH test 3 - TDD'!$O$75:$W$75,MATCH(Alignment!AG$2,'PDCCH test 3 - TDD'!$O$55:$W$55,0))</f>
        <v/>
      </c>
      <c r="AI15" s="118" t="str">
        <f ca="1">INDEX('PDCCH test 3 - TDD'!$AA$75:$AI$75,MATCH(Alignment!AG$2,'PDCCH test 3 - TDD'!$AA$55:$AI$55,0))</f>
        <v/>
      </c>
      <c r="AJ15" s="32" t="str">
        <f ca="1">INDEX('PDCCH test 3 - TDD'!$C$75:$K$75,MATCH(Alignment!AJ$2,'PDCCH test 3 - TDD'!$C$55:$K$55,0))</f>
        <v/>
      </c>
      <c r="AK15" s="33" t="str">
        <f ca="1">INDEX('PDCCH test 3 - TDD'!$O$75:$W$75,MATCH(Alignment!AJ$2,'PDCCH test 3 - TDD'!$O$55:$W$55,0))</f>
        <v/>
      </c>
      <c r="AL15" s="118" t="str">
        <f ca="1">INDEX('PDCCH test 3 - TDD'!$AA$75:$AI$75,MATCH(Alignment!AJ$2,'PDCCH test 3 - TDD'!$AA$55:$AI$55,0))</f>
        <v/>
      </c>
      <c r="AM15" s="42">
        <f t="shared" ca="1" si="26"/>
        <v>0.23940347554870556</v>
      </c>
      <c r="AN15" s="43">
        <f t="shared" ca="1" si="22"/>
        <v>0.63307512473840433</v>
      </c>
      <c r="AO15" s="69">
        <f t="shared" ca="1" si="27"/>
        <v>0.19458989039430641</v>
      </c>
      <c r="AP15" s="42">
        <f t="shared" ca="1" si="28"/>
        <v>20.768739183040655</v>
      </c>
      <c r="AQ15" s="43">
        <f t="shared" ca="1" si="23"/>
        <v>15.46344215254819</v>
      </c>
      <c r="AR15" s="55">
        <f t="shared" ca="1" si="29"/>
        <v>13.805554040658208</v>
      </c>
      <c r="AS15" s="32">
        <f ca="1">10*LOG10((10^(AP15/10))/((10^($J15/10))+1))</f>
        <v>6.6857159479239296</v>
      </c>
      <c r="AT15" s="33">
        <f t="shared" ca="1" si="30"/>
        <v>1.3804189174314638</v>
      </c>
      <c r="AU15" s="74">
        <f t="shared" ca="1" si="31"/>
        <v>-0.27746919445851842</v>
      </c>
      <c r="AV15" s="52">
        <f t="shared" ca="1" si="24"/>
        <v>5.3052970304924658</v>
      </c>
      <c r="AW15" s="62">
        <f t="shared" ca="1" si="25"/>
        <v>6.9631851423824482</v>
      </c>
      <c r="AX15" s="63">
        <f t="shared" ca="1" si="32"/>
        <v>1.6578881118899822</v>
      </c>
    </row>
    <row r="16" spans="1:50" ht="15.75" customHeight="1" thickBot="1">
      <c r="A16" s="8" t="s">
        <v>54</v>
      </c>
      <c r="B16" s="135" t="s">
        <v>29</v>
      </c>
      <c r="C16" s="137">
        <v>4</v>
      </c>
      <c r="D16" s="137">
        <v>4</v>
      </c>
      <c r="E16" s="137">
        <v>4</v>
      </c>
      <c r="F16" s="144"/>
      <c r="G16" s="144"/>
      <c r="H16" s="135">
        <v>1</v>
      </c>
      <c r="I16" s="5" t="s">
        <v>72</v>
      </c>
      <c r="J16" s="53">
        <v>13.91</v>
      </c>
      <c r="K16" s="5" t="s">
        <v>56</v>
      </c>
      <c r="L16" s="44">
        <f ca="1">INDEX('PDCCH test 3 - TDD'!$C$125:$K$125,MATCH(Alignment!L$2,'PDCCH test 3 - TDD'!$C$105:$K$105,0))</f>
        <v>18.23561415913322</v>
      </c>
      <c r="M16" s="45">
        <f ca="1">INDEX('PDCCH test 3 - TDD'!$O$125:$W$125,MATCH(Alignment!L$2,'PDCCH test 3 - TDD'!$O$105:$W$105,0))</f>
        <v>16.100221801348695</v>
      </c>
      <c r="N16" s="46">
        <f ca="1">INDEX('PDCCH test 3 - TDD'!$AA$125:$AI$125,MATCH(Alignment!L$2,'PDCCH test 3 - TDD'!$AA$105:$AI$105,0))</f>
        <v>14.512068800319192</v>
      </c>
      <c r="O16" s="44">
        <f ca="1">INDEX('PDCCH test 3 - TDD'!$C$125:$K$125,MATCH(Alignment!O$2,'PDCCH test 3 - TDD'!$C$105:$K$105,0))</f>
        <v>17.571017606585816</v>
      </c>
      <c r="P16" s="45">
        <f ca="1">INDEX('PDCCH test 3 - TDD'!$O$125:$W$125,MATCH(Alignment!O$2,'PDCCH test 3 - TDD'!$O$105:$W$105,0))</f>
        <v>14.433422886360159</v>
      </c>
      <c r="Q16" s="46">
        <f ca="1">INDEX('PDCCH test 3 - TDD'!$AA$125:$AI$125,MATCH(Alignment!O$2,'PDCCH test 3 - TDD'!$AA$105:$AI$105,0))</f>
        <v>13.020953449909008</v>
      </c>
      <c r="R16" s="44" t="str">
        <f ca="1">INDEX('PDCCH test 3 - TDD'!$C$125:$K$125,MATCH(Alignment!R$2,'PDCCH test 3 - TDD'!$C$105:$K$105,0))</f>
        <v/>
      </c>
      <c r="S16" s="45" t="str">
        <f ca="1">INDEX('PDCCH test 3 - TDD'!$O$125:$W$125,MATCH(Alignment!R$2,'PDCCH test 3 - TDD'!$O$105:$W$105,0))</f>
        <v/>
      </c>
      <c r="T16" s="46" t="str">
        <f ca="1">INDEX('PDCCH test 3 - TDD'!$AA$125:$AI$125,MATCH(Alignment!R$2,'PDCCH test 3 - TDD'!$AA$105:$AI$105,0))</f>
        <v/>
      </c>
      <c r="U16" s="44" t="str">
        <f ca="1">INDEX('PDCCH test 3 - TDD'!$C$125:$K$125,MATCH(Alignment!U$2,'PDCCH test 3 - TDD'!$C$105:$K$105,0))</f>
        <v/>
      </c>
      <c r="V16" s="45" t="str">
        <f ca="1">INDEX('PDCCH test 3 - TDD'!$O$125:$W$125,MATCH(Alignment!U$2,'PDCCH test 3 - TDD'!$O$105:$W$105,0))</f>
        <v/>
      </c>
      <c r="W16" s="46" t="str">
        <f ca="1">INDEX('PDCCH test 3 - TDD'!$AA$125:$AI$125,MATCH(Alignment!U$2,'PDCCH test 3 - TDD'!$AA$105:$AI$105,0))</f>
        <v/>
      </c>
      <c r="X16" s="44" t="str">
        <f ca="1">INDEX('PDCCH test 3 - TDD'!$C$125:$K$125,MATCH(Alignment!X$2,'PDCCH test 3 - TDD'!$C$105:$K$105,0))</f>
        <v/>
      </c>
      <c r="Y16" s="45" t="str">
        <f ca="1">INDEX('PDCCH test 3 - TDD'!$O$125:$W$125,MATCH(Alignment!X$2,'PDCCH test 3 - TDD'!$O$105:$W$105,0))</f>
        <v/>
      </c>
      <c r="Z16" s="46" t="str">
        <f ca="1">INDEX('PDCCH test 3 - TDD'!$AA$125:$AI$125,MATCH(Alignment!X$2,'PDCCH test 3 - TDD'!$AA$105:$AI$105,0))</f>
        <v/>
      </c>
      <c r="AA16" s="44" t="str">
        <f ca="1">INDEX('PDCCH test 3 - TDD'!$C$125:$K$125,MATCH(Alignment!AA$2,'PDCCH test 3 - TDD'!$C$105:$K$105,0))</f>
        <v/>
      </c>
      <c r="AB16" s="45" t="str">
        <f ca="1">INDEX('PDCCH test 3 - TDD'!$O$125:$W$125,MATCH(Alignment!AA$2,'PDCCH test 3 - TDD'!$O$105:$W$105,0))</f>
        <v/>
      </c>
      <c r="AC16" s="46" t="str">
        <f ca="1">INDEX('PDCCH test 3 - TDD'!$AA$125:$AI$125,MATCH(Alignment!AA$2,'PDCCH test 3 - TDD'!$AA$105:$AI$105,0))</f>
        <v/>
      </c>
      <c r="AD16" s="44" t="str">
        <f ca="1">INDEX('PDCCH test 3 - TDD'!$C$125:$K$125,MATCH(Alignment!AD$2,'PDCCH test 3 - TDD'!$C$105:$K$105,0))</f>
        <v/>
      </c>
      <c r="AE16" s="45" t="str">
        <f ca="1">INDEX('PDCCH test 3 - TDD'!$O$125:$W$125,MATCH(Alignment!AD$2,'PDCCH test 3 - TDD'!$O$105:$W$105,0))</f>
        <v/>
      </c>
      <c r="AF16" s="46" t="str">
        <f ca="1">INDEX('PDCCH test 3 - TDD'!$AA$125:$AI$125,MATCH(Alignment!AD$2,'PDCCH test 3 - TDD'!$AA$105:$AI$105,0))</f>
        <v/>
      </c>
      <c r="AG16" s="44" t="str">
        <f ca="1">INDEX('PDCCH test 3 - TDD'!$C$125:$K$125,MATCH(Alignment!AG$2,'PDCCH test 3 - TDD'!$C$105:$K$105,0))</f>
        <v/>
      </c>
      <c r="AH16" s="45" t="str">
        <f ca="1">INDEX('PDCCH test 3 - TDD'!$O$125:$W$125,MATCH(Alignment!AG$2,'PDCCH test 3 - TDD'!$O$105:$W$105,0))</f>
        <v/>
      </c>
      <c r="AI16" s="46" t="str">
        <f ca="1">INDEX('PDCCH test 3 - TDD'!$AA$125:$AI$125,MATCH(Alignment!AG$2,'PDCCH test 3 - TDD'!$AA$105:$AI$105,0))</f>
        <v/>
      </c>
      <c r="AJ16" s="44" t="str">
        <f ca="1">INDEX('PDCCH test 3 - TDD'!$C$125:$K$125,MATCH(Alignment!AJ$2,'PDCCH test 3 - TDD'!$C$105:$K$105,0))</f>
        <v/>
      </c>
      <c r="AK16" s="45" t="str">
        <f ca="1">INDEX('PDCCH test 3 - TDD'!$O$125:$W$125,MATCH(Alignment!AJ$2,'PDCCH test 3 - TDD'!$O$105:$W$105,0))</f>
        <v/>
      </c>
      <c r="AL16" s="46" t="str">
        <f ca="1">INDEX('PDCCH test 3 - TDD'!$AA$125:$AI$125,MATCH(Alignment!AJ$2,'PDCCH test 3 - TDD'!$AA$105:$AI$105,0))</f>
        <v/>
      </c>
      <c r="AM16" s="44">
        <f t="shared" ca="1" si="26"/>
        <v>0.66459655254740468</v>
      </c>
      <c r="AN16" s="45">
        <f t="shared" ca="1" si="22"/>
        <v>1.6667989149885365</v>
      </c>
      <c r="AO16" s="93">
        <f t="shared" ca="1" si="27"/>
        <v>1.4911153504101833</v>
      </c>
      <c r="AP16" s="44">
        <f t="shared" ca="1" si="28"/>
        <v>17.903315882859516</v>
      </c>
      <c r="AQ16" s="45">
        <f t="shared" ca="1" si="23"/>
        <v>15.266822343854427</v>
      </c>
      <c r="AR16" s="94">
        <f t="shared" ca="1" si="29"/>
        <v>13.7665111251141</v>
      </c>
      <c r="AS16" s="34">
        <f ca="1">10*LOG10((10^(AP16/10))/((10^($J16/10))+1))</f>
        <v>3.8202926477427903</v>
      </c>
      <c r="AT16" s="35">
        <f t="shared" ca="1" si="30"/>
        <v>1.1837991087377016</v>
      </c>
      <c r="AU16" s="97">
        <f t="shared" ca="1" si="31"/>
        <v>-0.31651211000262519</v>
      </c>
      <c r="AV16" s="98">
        <f t="shared" ca="1" si="24"/>
        <v>2.6364935390050888</v>
      </c>
      <c r="AW16" s="99">
        <f t="shared" ca="1" si="25"/>
        <v>4.1368047577454155</v>
      </c>
      <c r="AX16" s="100">
        <f t="shared" ca="1" si="32"/>
        <v>1.5003112187403267</v>
      </c>
    </row>
    <row r="17" spans="1:50" ht="15.75" customHeight="1" thickBot="1">
      <c r="A17" s="8" t="s">
        <v>55</v>
      </c>
      <c r="B17" s="136"/>
      <c r="C17" s="138"/>
      <c r="D17" s="138"/>
      <c r="E17" s="138"/>
      <c r="F17" s="136"/>
      <c r="G17" s="136"/>
      <c r="H17" s="136"/>
      <c r="I17" s="115" t="s">
        <v>73</v>
      </c>
      <c r="J17" s="53">
        <v>13.91</v>
      </c>
      <c r="K17" s="5" t="s">
        <v>56</v>
      </c>
      <c r="L17" s="49">
        <f ca="1">INDEX('PDCCH test 3 - TDD'!$C$175:$K$175,MATCH(Alignment!L$2,'PDCCH test 3 - TDD'!$C$155:$K$155,0))</f>
        <v>28.470295037826478</v>
      </c>
      <c r="M17" s="50">
        <f ca="1">INDEX('PDCCH test 3 - TDD'!$O$175:$W$175,MATCH(Alignment!L$2,'PDCCH test 3 - TDD'!$O$155:$W$155,0))</f>
        <v>22.60757529728917</v>
      </c>
      <c r="N17" s="87">
        <f ca="1">INDEX('PDCCH test 3 - TDD'!$AA$175:$AI$175,MATCH(Alignment!L$2,'PDCCH test 3 - TDD'!$AA$155:$AI$155,0))</f>
        <v>21.07874719962215</v>
      </c>
      <c r="O17" s="49">
        <f ca="1">INDEX('PDCCH test 3 - TDD'!$C$175:$K$175,MATCH(Alignment!O$2,'PDCCH test 3 - TDD'!$C$155:$K$155,0))</f>
        <v>28.678590515788166</v>
      </c>
      <c r="P17" s="50">
        <f ca="1">INDEX('PDCCH test 3 - TDD'!$O$175:$W$175,MATCH(Alignment!O$2,'PDCCH test 3 - TDD'!$O$155:$W$155,0))</f>
        <v>22.543496736312221</v>
      </c>
      <c r="Q17" s="87">
        <f ca="1">INDEX('PDCCH test 3 - TDD'!$AA$175:$AI$175,MATCH(Alignment!O$2,'PDCCH test 3 - TDD'!$AA$155:$AI$155,0))</f>
        <v>21.705347024664032</v>
      </c>
      <c r="R17" s="49" t="str">
        <f ca="1">INDEX('PDCCH test 3 - TDD'!$C$175:$K$175,MATCH(Alignment!R$2,'PDCCH test 3 - TDD'!$C$155:$K$155,0))</f>
        <v/>
      </c>
      <c r="S17" s="50" t="str">
        <f ca="1">INDEX('PDCCH test 3 - TDD'!$O$175:$W$175,MATCH(Alignment!R$2,'PDCCH test 3 - TDD'!$O$155:$W$155,0))</f>
        <v/>
      </c>
      <c r="T17" s="87" t="str">
        <f ca="1">INDEX('PDCCH test 3 - TDD'!$AA$175:$AI$175,MATCH(Alignment!R$2,'PDCCH test 3 - TDD'!$AA$155:$AI$155,0))</f>
        <v/>
      </c>
      <c r="U17" s="49" t="str">
        <f ca="1">INDEX('PDCCH test 3 - TDD'!$C$175:$K$175,MATCH(Alignment!U$2,'PDCCH test 3 - TDD'!$C$155:$K$155,0))</f>
        <v/>
      </c>
      <c r="V17" s="50" t="str">
        <f ca="1">INDEX('PDCCH test 3 - TDD'!$O$175:$W$175,MATCH(Alignment!U$2,'PDCCH test 3 - TDD'!$O$155:$W$155,0))</f>
        <v/>
      </c>
      <c r="W17" s="87" t="str">
        <f ca="1">INDEX('PDCCH test 3 - TDD'!$AA$175:$AI$175,MATCH(Alignment!U$2,'PDCCH test 3 - TDD'!$AA$155:$AI$155,0))</f>
        <v/>
      </c>
      <c r="X17" s="49" t="str">
        <f ca="1">INDEX('PDCCH test 3 - TDD'!$C$175:$K$175,MATCH(Alignment!X$2,'PDCCH test 3 - TDD'!$C$155:$K$155,0))</f>
        <v/>
      </c>
      <c r="Y17" s="50" t="str">
        <f ca="1">INDEX('PDCCH test 3 - TDD'!$O$175:$W$175,MATCH(Alignment!X$2,'PDCCH test 3 - TDD'!$O$155:$W$155,0))</f>
        <v/>
      </c>
      <c r="Z17" s="87" t="str">
        <f ca="1">INDEX('PDCCH test 3 - TDD'!$AA$175:$AI$175,MATCH(Alignment!X$2,'PDCCH test 3 - TDD'!$AA$155:$AI$155,0))</f>
        <v/>
      </c>
      <c r="AA17" s="49" t="str">
        <f ca="1">INDEX('PDCCH test 3 - TDD'!$C$175:$K$175,MATCH(Alignment!AA$2,'PDCCH test 3 - TDD'!$C$155:$K$155,0))</f>
        <v/>
      </c>
      <c r="AB17" s="50" t="str">
        <f ca="1">INDEX('PDCCH test 3 - TDD'!$O$175:$W$175,MATCH(Alignment!AA$2,'PDCCH test 3 - TDD'!$O$155:$W$155,0))</f>
        <v/>
      </c>
      <c r="AC17" s="87" t="str">
        <f ca="1">INDEX('PDCCH test 3 - TDD'!$AA$175:$AI$175,MATCH(Alignment!AA$2,'PDCCH test 3 - TDD'!$AA$155:$AI$155,0))</f>
        <v/>
      </c>
      <c r="AD17" s="49" t="str">
        <f ca="1">INDEX('PDCCH test 3 - TDD'!$C$175:$K$175,MATCH(Alignment!AD$2,'PDCCH test 3 - TDD'!$C$155:$K$155,0))</f>
        <v/>
      </c>
      <c r="AE17" s="50" t="str">
        <f ca="1">INDEX('PDCCH test 3 - TDD'!$O$175:$W$175,MATCH(Alignment!AD$2,'PDCCH test 3 - TDD'!$O$155:$W$155,0))</f>
        <v/>
      </c>
      <c r="AF17" s="87" t="str">
        <f ca="1">INDEX('PDCCH test 3 - TDD'!$AA$175:$AI$175,MATCH(Alignment!AD$2,'PDCCH test 3 - TDD'!$AA$155:$AI$155,0))</f>
        <v/>
      </c>
      <c r="AG17" s="49" t="str">
        <f ca="1">INDEX('PDCCH test 3 - TDD'!$C$175:$K$175,MATCH(Alignment!AG$2,'PDCCH test 3 - TDD'!$C$155:$K$155,0))</f>
        <v/>
      </c>
      <c r="AH17" s="50" t="str">
        <f ca="1">INDEX('PDCCH test 3 - TDD'!$O$175:$W$175,MATCH(Alignment!AG$2,'PDCCH test 3 - TDD'!$O$155:$W$155,0))</f>
        <v/>
      </c>
      <c r="AI17" s="87" t="str">
        <f ca="1">INDEX('PDCCH test 3 - TDD'!$AA$175:$AI$175,MATCH(Alignment!AG$2,'PDCCH test 3 - TDD'!$AA$155:$AI$155,0))</f>
        <v/>
      </c>
      <c r="AJ17" s="49" t="str">
        <f ca="1">INDEX('PDCCH test 3 - TDD'!$C$175:$K$175,MATCH(Alignment!AJ$2,'PDCCH test 3 - TDD'!$C$155:$K$155,0))</f>
        <v/>
      </c>
      <c r="AK17" s="50" t="str">
        <f ca="1">INDEX('PDCCH test 3 - TDD'!$O$175:$W$175,MATCH(Alignment!AJ$2,'PDCCH test 3 - TDD'!$O$155:$W$155,0))</f>
        <v/>
      </c>
      <c r="AL17" s="87" t="str">
        <f ca="1">INDEX('PDCCH test 3 - TDD'!$AA$175:$AI$175,MATCH(Alignment!AJ$2,'PDCCH test 3 - TDD'!$AA$155:$AI$155,0))</f>
        <v/>
      </c>
      <c r="AM17" s="49">
        <f t="shared" ca="1" si="26"/>
        <v>0.20829547796168768</v>
      </c>
      <c r="AN17" s="50">
        <f t="shared" ca="1" si="22"/>
        <v>6.4078560976948751E-2</v>
      </c>
      <c r="AO17" s="70">
        <f t="shared" ca="1" si="27"/>
        <v>0.6265998250418825</v>
      </c>
      <c r="AP17" s="49">
        <f t="shared" ca="1" si="28"/>
        <v>28.574442776807324</v>
      </c>
      <c r="AQ17" s="50">
        <f t="shared" ca="1" si="23"/>
        <v>22.575536016800697</v>
      </c>
      <c r="AR17" s="56">
        <f t="shared" ca="1" si="29"/>
        <v>21.392047112143089</v>
      </c>
      <c r="AS17" s="64">
        <f ca="1">10*LOG10((10^(AP17/10))/((10^($J17/10))+1))</f>
        <v>14.491419541690597</v>
      </c>
      <c r="AT17" s="65">
        <f t="shared" ca="1" si="30"/>
        <v>8.4925127816839723</v>
      </c>
      <c r="AU17" s="75">
        <f t="shared" ca="1" si="31"/>
        <v>7.309023877026366</v>
      </c>
      <c r="AV17" s="72">
        <f t="shared" ca="1" si="24"/>
        <v>5.9989067600066246</v>
      </c>
      <c r="AW17" s="66">
        <f t="shared" ca="1" si="25"/>
        <v>7.1823956646642308</v>
      </c>
      <c r="AX17" s="67">
        <f t="shared" ca="1" si="32"/>
        <v>1.1834889046576063</v>
      </c>
    </row>
  </sheetData>
  <mergeCells count="71">
    <mergeCell ref="G14:G17"/>
    <mergeCell ref="H14:H15"/>
    <mergeCell ref="B16:B17"/>
    <mergeCell ref="C16:C17"/>
    <mergeCell ref="D16:D17"/>
    <mergeCell ref="E16:E17"/>
    <mergeCell ref="H16:H17"/>
    <mergeCell ref="F13:F17"/>
    <mergeCell ref="AV2:AW2"/>
    <mergeCell ref="G2:G3"/>
    <mergeCell ref="AP2:AR2"/>
    <mergeCell ref="AA2:AC2"/>
    <mergeCell ref="I2:I3"/>
    <mergeCell ref="U2:W2"/>
    <mergeCell ref="X2:Z2"/>
    <mergeCell ref="H2:H3"/>
    <mergeCell ref="AS2:AU2"/>
    <mergeCell ref="G5:G8"/>
    <mergeCell ref="H7:H8"/>
    <mergeCell ref="H5:H6"/>
    <mergeCell ref="D5:D6"/>
    <mergeCell ref="E5:E6"/>
    <mergeCell ref="F4:F8"/>
    <mergeCell ref="D7:D8"/>
    <mergeCell ref="E7:E8"/>
    <mergeCell ref="D2:E2"/>
    <mergeCell ref="AM2:AO2"/>
    <mergeCell ref="K2:K3"/>
    <mergeCell ref="AD2:AF2"/>
    <mergeCell ref="AG2:AI2"/>
    <mergeCell ref="AJ2:AL2"/>
    <mergeCell ref="F2:F3"/>
    <mergeCell ref="J2:J3"/>
    <mergeCell ref="L2:N2"/>
    <mergeCell ref="O2:Q2"/>
    <mergeCell ref="R2:T2"/>
    <mergeCell ref="A1:B1"/>
    <mergeCell ref="A10:B10"/>
    <mergeCell ref="A11:A12"/>
    <mergeCell ref="B11:B12"/>
    <mergeCell ref="C11:C12"/>
    <mergeCell ref="A2:A3"/>
    <mergeCell ref="B2:B3"/>
    <mergeCell ref="C2:C3"/>
    <mergeCell ref="C5:C6"/>
    <mergeCell ref="B7:B8"/>
    <mergeCell ref="C7:C8"/>
    <mergeCell ref="B5:B6"/>
    <mergeCell ref="R11:T11"/>
    <mergeCell ref="U11:W11"/>
    <mergeCell ref="D11:E11"/>
    <mergeCell ref="F11:F12"/>
    <mergeCell ref="G11:G12"/>
    <mergeCell ref="I11:I12"/>
    <mergeCell ref="J11:J12"/>
    <mergeCell ref="AM11:AO11"/>
    <mergeCell ref="AP11:AR11"/>
    <mergeCell ref="AS11:AU11"/>
    <mergeCell ref="AV11:AW11"/>
    <mergeCell ref="B14:B15"/>
    <mergeCell ref="C14:C15"/>
    <mergeCell ref="D14:D15"/>
    <mergeCell ref="E14:E15"/>
    <mergeCell ref="X11:Z11"/>
    <mergeCell ref="AA11:AC11"/>
    <mergeCell ref="AD11:AF11"/>
    <mergeCell ref="AG11:AI11"/>
    <mergeCell ref="AJ11:AL11"/>
    <mergeCell ref="K11:K12"/>
    <mergeCell ref="L11:N11"/>
    <mergeCell ref="O11:Q11"/>
  </mergeCells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27"/>
  <sheetViews>
    <sheetView zoomScale="70" zoomScaleNormal="70" workbookViewId="0">
      <selection activeCell="AE26" sqref="AE26"/>
    </sheetView>
  </sheetViews>
  <sheetFormatPr defaultRowHeight="14.4"/>
  <cols>
    <col min="2" max="2" width="14.6640625" customWidth="1"/>
    <col min="3" max="11" width="10.6640625" customWidth="1"/>
    <col min="14" max="14" width="14.6640625" customWidth="1"/>
    <col min="15" max="23" width="10.6640625" customWidth="1"/>
    <col min="26" max="26" width="14.6640625" customWidth="1"/>
    <col min="27" max="35" width="10.6640625" customWidth="1"/>
  </cols>
  <sheetData>
    <row r="2" spans="1:35" ht="18">
      <c r="A2" s="23"/>
      <c r="B2" s="23" t="s">
        <v>81</v>
      </c>
      <c r="C2" s="23"/>
      <c r="D2" s="23"/>
      <c r="E2" s="23"/>
      <c r="F2" s="23"/>
      <c r="G2" s="23"/>
      <c r="H2" s="23"/>
      <c r="I2" s="23"/>
      <c r="J2" s="23"/>
      <c r="K2" s="23"/>
    </row>
    <row r="3" spans="1:35" ht="18">
      <c r="A3" s="20"/>
      <c r="B3" s="145" t="s">
        <v>57</v>
      </c>
      <c r="C3" s="145"/>
      <c r="D3" s="145"/>
      <c r="E3" s="145"/>
      <c r="F3" s="145"/>
      <c r="G3" s="23"/>
      <c r="H3" s="23"/>
      <c r="I3" s="23"/>
      <c r="J3" s="23"/>
      <c r="K3" s="23"/>
      <c r="L3" s="23"/>
    </row>
    <row r="5" spans="1:35">
      <c r="B5" s="146" t="s">
        <v>32</v>
      </c>
      <c r="C5" s="148" t="s">
        <v>40</v>
      </c>
      <c r="D5" s="149"/>
      <c r="E5" s="149"/>
      <c r="F5" s="149"/>
      <c r="G5" s="149"/>
      <c r="H5" s="149"/>
      <c r="I5" s="149"/>
      <c r="J5" s="149"/>
      <c r="K5" s="150"/>
      <c r="N5" s="146" t="s">
        <v>32</v>
      </c>
      <c r="O5" s="148" t="s">
        <v>41</v>
      </c>
      <c r="P5" s="149"/>
      <c r="Q5" s="149"/>
      <c r="R5" s="149"/>
      <c r="S5" s="149"/>
      <c r="T5" s="149"/>
      <c r="U5" s="149"/>
      <c r="V5" s="149"/>
      <c r="W5" s="150"/>
      <c r="Z5" s="146" t="s">
        <v>32</v>
      </c>
      <c r="AA5" s="148" t="s">
        <v>39</v>
      </c>
      <c r="AB5" s="149"/>
      <c r="AC5" s="149"/>
      <c r="AD5" s="149"/>
      <c r="AE5" s="149"/>
      <c r="AF5" s="149"/>
      <c r="AG5" s="149"/>
      <c r="AH5" s="149"/>
      <c r="AI5" s="150"/>
    </row>
    <row r="6" spans="1:35">
      <c r="B6" s="147"/>
      <c r="C6" s="9" t="str">
        <f>Alignment!$L$2</f>
        <v>Intel</v>
      </c>
      <c r="D6" s="9" t="str">
        <f>Alignment!$O$2</f>
        <v>CATT</v>
      </c>
      <c r="E6" s="9" t="str">
        <f>Alignment!$R$2</f>
        <v>LG</v>
      </c>
      <c r="F6" s="9" t="s">
        <v>45</v>
      </c>
      <c r="G6" s="9" t="str">
        <f>Alignment!$X$2</f>
        <v>ZTE</v>
      </c>
      <c r="H6" s="9" t="str">
        <f>Alignment!$AA$2</f>
        <v>Company 6</v>
      </c>
      <c r="I6" s="9" t="str">
        <f>Alignment!$AD$2</f>
        <v>Company 7</v>
      </c>
      <c r="J6" s="9" t="str">
        <f>Alignment!$AG$2</f>
        <v>Company 8</v>
      </c>
      <c r="K6" s="9" t="str">
        <f>Alignment!$AJ$2</f>
        <v>Company 9</v>
      </c>
      <c r="N6" s="147"/>
      <c r="O6" s="9" t="str">
        <f>Alignment!$L$2</f>
        <v>Intel</v>
      </c>
      <c r="P6" s="9" t="str">
        <f>Alignment!$O$2</f>
        <v>CATT</v>
      </c>
      <c r="Q6" s="9" t="str">
        <f>Alignment!$R$2</f>
        <v>LG</v>
      </c>
      <c r="R6" s="9" t="s">
        <v>45</v>
      </c>
      <c r="S6" s="9" t="str">
        <f>Alignment!$X$2</f>
        <v>ZTE</v>
      </c>
      <c r="T6" s="9" t="str">
        <f>Alignment!$AA$2</f>
        <v>Company 6</v>
      </c>
      <c r="U6" s="9" t="str">
        <f>Alignment!$AD$2</f>
        <v>Company 7</v>
      </c>
      <c r="V6" s="9" t="str">
        <f>Alignment!$AG$2</f>
        <v>Company 8</v>
      </c>
      <c r="W6" s="9" t="str">
        <f>Alignment!$AJ$2</f>
        <v>Company 9</v>
      </c>
      <c r="Z6" s="147"/>
      <c r="AA6" s="9" t="str">
        <f>Alignment!$L$2</f>
        <v>Intel</v>
      </c>
      <c r="AB6" s="9" t="str">
        <f>Alignment!$O$2</f>
        <v>CATT</v>
      </c>
      <c r="AC6" s="9" t="str">
        <f>Alignment!$R$2</f>
        <v>LG</v>
      </c>
      <c r="AD6" s="9" t="s">
        <v>45</v>
      </c>
      <c r="AE6" s="9" t="str">
        <f>Alignment!$X$2</f>
        <v>ZTE</v>
      </c>
      <c r="AF6" s="9" t="str">
        <f>Alignment!$AA$2</f>
        <v>Company 6</v>
      </c>
      <c r="AG6" s="9" t="str">
        <f>Alignment!$AD$2</f>
        <v>Company 7</v>
      </c>
      <c r="AH6" s="9" t="str">
        <f>Alignment!$AG$2</f>
        <v>Company 8</v>
      </c>
      <c r="AI6" s="9" t="str">
        <f>Alignment!$AJ$2</f>
        <v>Company 9</v>
      </c>
    </row>
    <row r="7" spans="1:35">
      <c r="B7" s="106">
        <v>-4</v>
      </c>
      <c r="C7" s="106">
        <v>0.99980000000000002</v>
      </c>
      <c r="D7" s="106"/>
      <c r="E7" s="106">
        <v>1</v>
      </c>
      <c r="F7" s="107"/>
      <c r="G7" s="107"/>
      <c r="H7" s="107"/>
      <c r="I7" s="106"/>
      <c r="J7" s="106"/>
      <c r="K7" s="108"/>
      <c r="N7" s="106">
        <v>-4</v>
      </c>
      <c r="O7" s="106">
        <v>1</v>
      </c>
      <c r="P7" s="106"/>
      <c r="Q7" s="106">
        <v>1</v>
      </c>
      <c r="R7" s="107"/>
      <c r="S7" s="107"/>
      <c r="T7" s="107"/>
      <c r="U7" s="106"/>
      <c r="V7" s="106"/>
      <c r="W7" s="108"/>
      <c r="Z7" s="106">
        <v>-4</v>
      </c>
      <c r="AA7" s="106">
        <v>0.9998999999999999</v>
      </c>
      <c r="AB7" s="106"/>
      <c r="AC7" s="106">
        <v>1</v>
      </c>
      <c r="AD7" s="107"/>
      <c r="AE7" s="107"/>
      <c r="AF7" s="107"/>
      <c r="AG7" s="106"/>
      <c r="AH7" s="106"/>
      <c r="AI7" s="108"/>
    </row>
    <row r="8" spans="1:35">
      <c r="B8" s="106">
        <v>-2</v>
      </c>
      <c r="C8" s="106">
        <v>0.99990000000000012</v>
      </c>
      <c r="D8" s="106"/>
      <c r="E8" s="106">
        <v>1</v>
      </c>
      <c r="F8" s="107"/>
      <c r="G8" s="107"/>
      <c r="H8" s="107"/>
      <c r="I8" s="106"/>
      <c r="J8" s="106"/>
      <c r="K8" s="108"/>
      <c r="N8" s="106">
        <v>-2</v>
      </c>
      <c r="O8" s="106">
        <v>1</v>
      </c>
      <c r="P8" s="106"/>
      <c r="Q8" s="106">
        <v>1</v>
      </c>
      <c r="R8" s="107"/>
      <c r="S8" s="107"/>
      <c r="T8" s="107"/>
      <c r="U8" s="106"/>
      <c r="V8" s="106"/>
      <c r="W8" s="108"/>
      <c r="Z8" s="106">
        <v>-2</v>
      </c>
      <c r="AA8" s="106">
        <v>0.9998999999999999</v>
      </c>
      <c r="AB8" s="106"/>
      <c r="AC8" s="106">
        <v>0.99970000000000003</v>
      </c>
      <c r="AD8" s="107"/>
      <c r="AE8" s="107"/>
      <c r="AF8" s="107"/>
      <c r="AG8" s="106"/>
      <c r="AH8" s="106"/>
      <c r="AI8" s="108"/>
    </row>
    <row r="9" spans="1:35">
      <c r="B9" s="106">
        <v>0</v>
      </c>
      <c r="C9" s="106">
        <v>1</v>
      </c>
      <c r="D9" s="109">
        <v>1</v>
      </c>
      <c r="E9" s="106">
        <v>1</v>
      </c>
      <c r="F9" s="107">
        <v>1</v>
      </c>
      <c r="G9" s="107"/>
      <c r="H9" s="107"/>
      <c r="I9" s="106"/>
      <c r="J9" s="106"/>
      <c r="K9" s="108"/>
      <c r="N9" s="106">
        <v>0</v>
      </c>
      <c r="O9" s="106">
        <v>1</v>
      </c>
      <c r="P9" s="109">
        <v>0.99980000000000002</v>
      </c>
      <c r="Q9" s="106">
        <v>0.99990000000000001</v>
      </c>
      <c r="R9" s="107">
        <v>1</v>
      </c>
      <c r="S9" s="107"/>
      <c r="T9" s="107"/>
      <c r="U9" s="106"/>
      <c r="V9" s="106"/>
      <c r="W9" s="108"/>
      <c r="Z9" s="106">
        <v>0</v>
      </c>
      <c r="AA9" s="106">
        <v>0.99439999999999973</v>
      </c>
      <c r="AB9" s="109">
        <v>0.98460000000000003</v>
      </c>
      <c r="AC9" s="106">
        <v>0.9909</v>
      </c>
      <c r="AD9" s="107">
        <v>1</v>
      </c>
      <c r="AE9" s="107"/>
      <c r="AF9" s="107"/>
      <c r="AG9" s="106"/>
      <c r="AH9" s="106"/>
      <c r="AI9" s="108"/>
    </row>
    <row r="10" spans="1:35">
      <c r="B10" s="106">
        <v>2</v>
      </c>
      <c r="C10" s="106">
        <v>0.99950000000000006</v>
      </c>
      <c r="D10" s="109">
        <v>0.99850000000000005</v>
      </c>
      <c r="E10" s="106">
        <v>0.99995000000000001</v>
      </c>
      <c r="F10" s="107">
        <v>1</v>
      </c>
      <c r="G10" s="107"/>
      <c r="H10" s="107"/>
      <c r="I10" s="106"/>
      <c r="J10" s="106"/>
      <c r="K10" s="108"/>
      <c r="N10" s="106">
        <v>2</v>
      </c>
      <c r="O10" s="106">
        <v>0.99899999999999989</v>
      </c>
      <c r="P10" s="109">
        <v>0.99719999999999998</v>
      </c>
      <c r="Q10" s="106">
        <v>0.99909999999999999</v>
      </c>
      <c r="R10" s="107">
        <v>0.999</v>
      </c>
      <c r="S10" s="107"/>
      <c r="T10" s="107"/>
      <c r="U10" s="106"/>
      <c r="V10" s="106"/>
      <c r="W10" s="108"/>
      <c r="Z10" s="106">
        <v>2</v>
      </c>
      <c r="AA10" s="106">
        <v>0.95829999999999993</v>
      </c>
      <c r="AB10" s="109">
        <v>0.90480000000000005</v>
      </c>
      <c r="AC10" s="106">
        <v>0.92764599999999997</v>
      </c>
      <c r="AD10" s="107">
        <v>0.98599999999999999</v>
      </c>
      <c r="AE10" s="107"/>
      <c r="AF10" s="107"/>
      <c r="AG10" s="106"/>
      <c r="AH10" s="106"/>
      <c r="AI10" s="108"/>
    </row>
    <row r="11" spans="1:35">
      <c r="B11" s="106">
        <v>4</v>
      </c>
      <c r="C11" s="106">
        <v>0.99450000000000005</v>
      </c>
      <c r="D11" s="109">
        <v>0.98919999999999997</v>
      </c>
      <c r="E11" s="106">
        <v>0.99539999999999995</v>
      </c>
      <c r="F11" s="107">
        <v>0.99299999999999999</v>
      </c>
      <c r="G11" s="107"/>
      <c r="H11" s="107"/>
      <c r="I11" s="106"/>
      <c r="J11" s="106"/>
      <c r="K11" s="108"/>
      <c r="N11" s="106">
        <v>4</v>
      </c>
      <c r="O11" s="106">
        <v>0.9910000000000001</v>
      </c>
      <c r="P11" s="109">
        <v>0.97899999999999998</v>
      </c>
      <c r="Q11" s="106">
        <v>0.97664899999999999</v>
      </c>
      <c r="R11" s="107">
        <v>0.99299999999999999</v>
      </c>
      <c r="S11" s="107"/>
      <c r="T11" s="107"/>
      <c r="U11" s="106"/>
      <c r="V11" s="106"/>
      <c r="W11" s="108"/>
      <c r="Z11" s="106">
        <v>4</v>
      </c>
      <c r="AA11" s="106">
        <v>0.81590000000000018</v>
      </c>
      <c r="AB11" s="109">
        <v>0.69099999999999995</v>
      </c>
      <c r="AC11" s="106">
        <v>0.74603699999999995</v>
      </c>
      <c r="AD11" s="107">
        <v>0.88400000000000001</v>
      </c>
      <c r="AE11" s="107"/>
      <c r="AF11" s="107"/>
      <c r="AG11" s="106"/>
      <c r="AH11" s="106"/>
      <c r="AI11" s="108"/>
    </row>
    <row r="12" spans="1:35">
      <c r="B12" s="106">
        <v>6</v>
      </c>
      <c r="C12" s="106">
        <v>0.96019999999999972</v>
      </c>
      <c r="D12" s="109">
        <v>0.93030000000000002</v>
      </c>
      <c r="E12" s="106">
        <v>0.95494800000000002</v>
      </c>
      <c r="F12" s="107">
        <v>0.92900000000000005</v>
      </c>
      <c r="G12" s="107">
        <v>0.96650000000000003</v>
      </c>
      <c r="H12" s="107"/>
      <c r="I12" s="106"/>
      <c r="J12" s="106"/>
      <c r="K12" s="108"/>
      <c r="N12" s="106">
        <v>6</v>
      </c>
      <c r="O12" s="106">
        <v>0.93369999999999986</v>
      </c>
      <c r="P12" s="109">
        <v>0.86890000000000001</v>
      </c>
      <c r="Q12" s="106">
        <v>0.885544</v>
      </c>
      <c r="R12" s="107">
        <v>0.92900000000000005</v>
      </c>
      <c r="S12" s="107">
        <v>0.91769999999999996</v>
      </c>
      <c r="T12" s="107"/>
      <c r="U12" s="106"/>
      <c r="V12" s="106"/>
      <c r="W12" s="108"/>
      <c r="Z12" s="106">
        <v>6</v>
      </c>
      <c r="AA12" s="106">
        <v>0.51890000000000003</v>
      </c>
      <c r="AB12" s="109">
        <v>0.40250000000000002</v>
      </c>
      <c r="AC12" s="106">
        <v>0.41712100000000002</v>
      </c>
      <c r="AD12" s="107">
        <v>0.60199999999999998</v>
      </c>
      <c r="AE12" s="107">
        <v>0.41799999999999998</v>
      </c>
      <c r="AF12" s="107"/>
      <c r="AG12" s="106"/>
      <c r="AH12" s="106"/>
      <c r="AI12" s="108"/>
    </row>
    <row r="13" spans="1:35">
      <c r="B13" s="106">
        <v>8</v>
      </c>
      <c r="C13" s="106">
        <v>0.82340000000000002</v>
      </c>
      <c r="D13" s="109">
        <v>0.72699999999999898</v>
      </c>
      <c r="E13" s="106">
        <v>0.747587</v>
      </c>
      <c r="F13" s="107">
        <v>0.68400000000000005</v>
      </c>
      <c r="G13" s="107">
        <v>0.71989999999999998</v>
      </c>
      <c r="H13" s="107"/>
      <c r="I13" s="106"/>
      <c r="J13" s="106"/>
      <c r="K13" s="108"/>
      <c r="N13" s="106">
        <v>8</v>
      </c>
      <c r="O13" s="106">
        <v>0.71660000000000013</v>
      </c>
      <c r="P13" s="109">
        <v>0.60729999999999995</v>
      </c>
      <c r="Q13" s="106">
        <v>0.63253199999999998</v>
      </c>
      <c r="R13" s="107">
        <v>0.69</v>
      </c>
      <c r="S13" s="107">
        <v>0.70489999999999997</v>
      </c>
      <c r="T13" s="107"/>
      <c r="U13" s="106"/>
      <c r="V13" s="106"/>
      <c r="W13" s="108"/>
      <c r="Z13" s="106">
        <v>8</v>
      </c>
      <c r="AA13" s="106">
        <v>0.22240000000000004</v>
      </c>
      <c r="AB13" s="109">
        <v>0.16800000000000001</v>
      </c>
      <c r="AC13" s="106">
        <v>0.16750799999999999</v>
      </c>
      <c r="AD13" s="107">
        <v>0.27</v>
      </c>
      <c r="AE13" s="107">
        <v>0.15429999999999999</v>
      </c>
      <c r="AF13" s="107"/>
      <c r="AG13" s="106"/>
      <c r="AH13" s="106"/>
      <c r="AI13" s="108"/>
    </row>
    <row r="14" spans="1:35">
      <c r="B14" s="106">
        <v>10</v>
      </c>
      <c r="C14" s="106">
        <v>0.50749999999999984</v>
      </c>
      <c r="D14" s="109">
        <v>0.39389999999999997</v>
      </c>
      <c r="E14" s="106">
        <v>0.39496999999999999</v>
      </c>
      <c r="F14" s="107">
        <v>0.32400000000000001</v>
      </c>
      <c r="G14" s="107">
        <v>0.46960000000000002</v>
      </c>
      <c r="H14" s="107"/>
      <c r="I14" s="106"/>
      <c r="J14" s="106"/>
      <c r="K14" s="108"/>
      <c r="N14" s="106">
        <v>10</v>
      </c>
      <c r="O14" s="106">
        <v>0.36870000000000003</v>
      </c>
      <c r="P14" s="109">
        <v>0.2772</v>
      </c>
      <c r="Q14" s="106">
        <v>0.27521400000000001</v>
      </c>
      <c r="R14" s="107">
        <v>0.33</v>
      </c>
      <c r="S14" s="107">
        <v>0.34949999999999998</v>
      </c>
      <c r="T14" s="107"/>
      <c r="U14" s="106"/>
      <c r="V14" s="106"/>
      <c r="W14" s="108"/>
      <c r="Z14" s="106">
        <v>10</v>
      </c>
      <c r="AA14" s="106">
        <v>6.0699999999999935E-2</v>
      </c>
      <c r="AB14" s="109">
        <v>0.05</v>
      </c>
      <c r="AC14" s="106">
        <v>2.4701000000000001E-2</v>
      </c>
      <c r="AD14" s="107">
        <v>7.0499999999999993E-2</v>
      </c>
      <c r="AE14" s="107">
        <v>3.2500000000000001E-2</v>
      </c>
      <c r="AF14" s="107"/>
      <c r="AG14" s="106"/>
      <c r="AH14" s="106"/>
      <c r="AI14" s="108"/>
    </row>
    <row r="15" spans="1:35">
      <c r="B15" s="106">
        <v>12</v>
      </c>
      <c r="C15" s="106">
        <v>0.19079999999999997</v>
      </c>
      <c r="D15" s="109">
        <v>0.13250000000000001</v>
      </c>
      <c r="E15" s="106">
        <v>0.14150699999999999</v>
      </c>
      <c r="F15" s="107">
        <v>8.4000000000000005E-2</v>
      </c>
      <c r="G15" s="107">
        <v>0.157</v>
      </c>
      <c r="H15" s="107"/>
      <c r="I15" s="106"/>
      <c r="J15" s="106"/>
      <c r="K15" s="108"/>
      <c r="N15" s="106">
        <v>12</v>
      </c>
      <c r="O15" s="106">
        <v>0.11009999999999996</v>
      </c>
      <c r="P15" s="109">
        <v>7.22E-2</v>
      </c>
      <c r="Q15" s="106">
        <v>6.7803000000000002E-2</v>
      </c>
      <c r="R15" s="107">
        <v>8.9200000000000002E-2</v>
      </c>
      <c r="S15" s="107">
        <v>8.3000000000000004E-2</v>
      </c>
      <c r="T15" s="107"/>
      <c r="U15" s="106"/>
      <c r="V15" s="106"/>
      <c r="W15" s="108"/>
      <c r="Z15" s="106">
        <v>12</v>
      </c>
      <c r="AA15" s="106">
        <v>9.9000000000000025E-3</v>
      </c>
      <c r="AB15" s="109">
        <v>8.5000000000000006E-3</v>
      </c>
      <c r="AC15" s="106">
        <v>6.1000000000000004E-3</v>
      </c>
      <c r="AD15" s="107">
        <v>1.0500000000000001E-2</v>
      </c>
      <c r="AE15" s="107">
        <v>6.4999999999999997E-3</v>
      </c>
      <c r="AF15" s="107"/>
      <c r="AG15" s="106"/>
      <c r="AH15" s="106"/>
      <c r="AI15" s="108"/>
    </row>
    <row r="16" spans="1:35">
      <c r="B16" s="106">
        <v>14</v>
      </c>
      <c r="C16" s="106">
        <v>3.3999999999999975E-2</v>
      </c>
      <c r="D16" s="109">
        <v>2.4799999999999999E-2</v>
      </c>
      <c r="E16" s="106">
        <v>2.0701000000000001E-2</v>
      </c>
      <c r="F16" s="107">
        <v>1.3899999999999999E-2</v>
      </c>
      <c r="G16" s="107">
        <v>2.1899999999999999E-2</v>
      </c>
      <c r="H16" s="107"/>
      <c r="I16" s="106"/>
      <c r="J16" s="106"/>
      <c r="K16" s="108"/>
      <c r="N16" s="106">
        <v>14</v>
      </c>
      <c r="O16" s="106">
        <v>1.7400000000000006E-2</v>
      </c>
      <c r="P16" s="109">
        <v>9.9000000000000008E-3</v>
      </c>
      <c r="Q16" s="106">
        <v>1.1801000000000001E-2</v>
      </c>
      <c r="R16" s="107">
        <v>1.3899999999999999E-2</v>
      </c>
      <c r="S16" s="107">
        <v>6.4000000000000003E-3</v>
      </c>
      <c r="T16" s="107"/>
      <c r="U16" s="106"/>
      <c r="V16" s="106"/>
      <c r="W16" s="108"/>
      <c r="Z16" s="106">
        <v>14</v>
      </c>
      <c r="AA16" s="106">
        <v>8.9999999999999998E-4</v>
      </c>
      <c r="AB16" s="109">
        <v>1.1000000000000001E-3</v>
      </c>
      <c r="AC16" s="106">
        <v>4.4999999999999999E-4</v>
      </c>
      <c r="AD16" s="107">
        <v>8.0000000000000004E-4</v>
      </c>
      <c r="AE16" s="107">
        <v>2.9999999999999997E-4</v>
      </c>
      <c r="AF16" s="107"/>
      <c r="AG16" s="106"/>
      <c r="AH16" s="106"/>
      <c r="AI16" s="108"/>
    </row>
    <row r="17" spans="2:35">
      <c r="B17" s="106">
        <v>16</v>
      </c>
      <c r="C17" s="106">
        <v>2.3999999999999994E-3</v>
      </c>
      <c r="D17" s="109">
        <v>1.9E-3</v>
      </c>
      <c r="E17" s="106">
        <v>1.6000000000000001E-3</v>
      </c>
      <c r="F17" s="107">
        <v>5.9999999999999995E-4</v>
      </c>
      <c r="G17" s="107">
        <v>1.9E-3</v>
      </c>
      <c r="H17" s="107"/>
      <c r="I17" s="106"/>
      <c r="J17" s="106"/>
      <c r="K17" s="108"/>
      <c r="N17" s="106">
        <v>16</v>
      </c>
      <c r="O17" s="106">
        <v>1.3999999999999985E-3</v>
      </c>
      <c r="P17" s="109">
        <v>5.0000000000000001E-4</v>
      </c>
      <c r="Q17" s="106">
        <v>8.4999999999999995E-4</v>
      </c>
      <c r="R17" s="107">
        <v>1E-3</v>
      </c>
      <c r="S17" s="107">
        <v>1.1000000000000001E-3</v>
      </c>
      <c r="T17" s="107"/>
      <c r="U17" s="106"/>
      <c r="V17" s="106"/>
      <c r="W17" s="108"/>
      <c r="Z17" s="106">
        <v>16</v>
      </c>
      <c r="AA17" s="106">
        <v>1.9999999999999998E-4</v>
      </c>
      <c r="AB17" s="109">
        <v>0</v>
      </c>
      <c r="AC17" s="106">
        <v>1E-4</v>
      </c>
      <c r="AD17" s="107">
        <v>1E-4</v>
      </c>
      <c r="AE17" s="107"/>
      <c r="AF17" s="107"/>
      <c r="AG17" s="106"/>
      <c r="AH17" s="106"/>
      <c r="AI17" s="108"/>
    </row>
    <row r="18" spans="2:35">
      <c r="B18" s="106"/>
      <c r="C18" s="106"/>
      <c r="D18" s="107"/>
      <c r="E18" s="107"/>
      <c r="F18" s="107"/>
      <c r="G18" s="107"/>
      <c r="H18" s="107"/>
      <c r="I18" s="106"/>
      <c r="J18" s="106"/>
      <c r="K18" s="108"/>
      <c r="N18" s="106"/>
      <c r="O18" s="106"/>
      <c r="P18" s="107"/>
      <c r="Q18" s="107"/>
      <c r="R18" s="107">
        <v>1E-4</v>
      </c>
      <c r="S18" s="107"/>
      <c r="T18" s="107"/>
      <c r="U18" s="106"/>
      <c r="V18" s="106"/>
      <c r="W18" s="108"/>
      <c r="Z18" s="106"/>
      <c r="AA18" s="106"/>
      <c r="AB18" s="107"/>
      <c r="AC18" s="107"/>
      <c r="AD18" s="107"/>
      <c r="AE18" s="107"/>
      <c r="AF18" s="107"/>
      <c r="AG18" s="106"/>
      <c r="AH18" s="106"/>
      <c r="AI18" s="108"/>
    </row>
    <row r="19" spans="2:35">
      <c r="B19" s="106"/>
      <c r="C19" s="106"/>
      <c r="D19" s="107"/>
      <c r="E19" s="107"/>
      <c r="F19" s="107"/>
      <c r="G19" s="107"/>
      <c r="H19" s="107"/>
      <c r="I19" s="106"/>
      <c r="J19" s="106"/>
      <c r="K19" s="108"/>
      <c r="N19" s="106"/>
      <c r="O19" s="106"/>
      <c r="P19" s="107"/>
      <c r="Q19" s="107"/>
      <c r="R19" s="107"/>
      <c r="S19" s="107"/>
      <c r="T19" s="107"/>
      <c r="U19" s="106"/>
      <c r="V19" s="106"/>
      <c r="W19" s="108"/>
      <c r="Z19" s="106"/>
      <c r="AA19" s="106"/>
      <c r="AB19" s="107"/>
      <c r="AC19" s="107"/>
      <c r="AD19" s="107"/>
      <c r="AE19" s="107"/>
      <c r="AF19" s="107"/>
      <c r="AG19" s="106"/>
      <c r="AH19" s="106"/>
      <c r="AI19" s="108"/>
    </row>
    <row r="20" spans="2:35">
      <c r="B20" s="106"/>
      <c r="C20" s="106"/>
      <c r="D20" s="107"/>
      <c r="E20" s="107"/>
      <c r="F20" s="107"/>
      <c r="G20" s="107"/>
      <c r="H20" s="107"/>
      <c r="I20" s="106"/>
      <c r="J20" s="106"/>
      <c r="K20" s="108"/>
      <c r="N20" s="106"/>
      <c r="O20" s="106"/>
      <c r="P20" s="107"/>
      <c r="Q20" s="107"/>
      <c r="R20" s="107"/>
      <c r="S20" s="107"/>
      <c r="T20" s="107"/>
      <c r="U20" s="106"/>
      <c r="V20" s="106"/>
      <c r="W20" s="108"/>
      <c r="Z20" s="106"/>
      <c r="AA20" s="106"/>
      <c r="AB20" s="107"/>
      <c r="AC20" s="107"/>
      <c r="AD20" s="107"/>
      <c r="AE20" s="107"/>
      <c r="AF20" s="107"/>
      <c r="AG20" s="106"/>
      <c r="AH20" s="106"/>
      <c r="AI20" s="108"/>
    </row>
    <row r="21" spans="2:35">
      <c r="B21" s="106"/>
      <c r="C21" s="106"/>
      <c r="D21" s="107"/>
      <c r="E21" s="107"/>
      <c r="F21" s="107"/>
      <c r="G21" s="107"/>
      <c r="H21" s="107"/>
      <c r="I21" s="106"/>
      <c r="J21" s="106"/>
      <c r="K21" s="108"/>
      <c r="N21" s="106"/>
      <c r="O21" s="106"/>
      <c r="P21" s="107"/>
      <c r="Q21" s="107"/>
      <c r="R21" s="107"/>
      <c r="S21" s="107"/>
      <c r="T21" s="107"/>
      <c r="U21" s="106"/>
      <c r="V21" s="106"/>
      <c r="W21" s="108"/>
      <c r="Z21" s="106"/>
      <c r="AA21" s="106"/>
      <c r="AB21" s="107"/>
      <c r="AC21" s="107"/>
      <c r="AD21" s="107"/>
      <c r="AE21" s="107"/>
      <c r="AF21" s="107"/>
      <c r="AG21" s="106"/>
      <c r="AH21" s="106"/>
      <c r="AI21" s="108"/>
    </row>
    <row r="22" spans="2:35">
      <c r="B22" s="106"/>
      <c r="C22" s="106"/>
      <c r="D22" s="107"/>
      <c r="E22" s="107"/>
      <c r="F22" s="107"/>
      <c r="G22" s="107"/>
      <c r="H22" s="107"/>
      <c r="I22" s="106"/>
      <c r="J22" s="110"/>
      <c r="K22" s="108"/>
      <c r="N22" s="106"/>
      <c r="O22" s="106"/>
      <c r="P22" s="107"/>
      <c r="Q22" s="107"/>
      <c r="R22" s="107"/>
      <c r="S22" s="107"/>
      <c r="T22" s="107"/>
      <c r="U22" s="106"/>
      <c r="V22" s="110"/>
      <c r="W22" s="108"/>
      <c r="Z22" s="106"/>
      <c r="AA22" s="106"/>
      <c r="AB22" s="107"/>
      <c r="AC22" s="107"/>
      <c r="AD22" s="107"/>
      <c r="AE22" s="107"/>
      <c r="AF22" s="107"/>
      <c r="AG22" s="106"/>
      <c r="AH22" s="110"/>
      <c r="AI22" s="108"/>
    </row>
    <row r="23" spans="2:35">
      <c r="B23" s="106"/>
      <c r="C23" s="107"/>
      <c r="D23" s="107"/>
      <c r="E23" s="107"/>
      <c r="F23" s="107"/>
      <c r="G23" s="107"/>
      <c r="H23" s="107"/>
      <c r="I23" s="106"/>
      <c r="J23" s="109"/>
      <c r="K23" s="108"/>
      <c r="N23" s="106"/>
      <c r="O23" s="107"/>
      <c r="P23" s="107"/>
      <c r="Q23" s="107"/>
      <c r="R23" s="107"/>
      <c r="S23" s="107"/>
      <c r="T23" s="107"/>
      <c r="U23" s="106"/>
      <c r="V23" s="109"/>
      <c r="W23" s="108"/>
      <c r="Z23" s="106"/>
      <c r="AA23" s="107"/>
      <c r="AB23" s="107"/>
      <c r="AC23" s="107"/>
      <c r="AD23" s="107"/>
      <c r="AE23" s="107"/>
      <c r="AF23" s="107"/>
      <c r="AG23" s="106"/>
      <c r="AH23" s="109"/>
      <c r="AI23" s="108"/>
    </row>
    <row r="24" spans="2:35">
      <c r="B24" s="106"/>
      <c r="C24" s="107"/>
      <c r="D24" s="107"/>
      <c r="E24" s="107"/>
      <c r="F24" s="107"/>
      <c r="G24" s="107"/>
      <c r="H24" s="107"/>
      <c r="I24" s="107"/>
      <c r="J24" s="107"/>
      <c r="K24" s="108"/>
      <c r="N24" s="106"/>
      <c r="O24" s="107"/>
      <c r="P24" s="107"/>
      <c r="Q24" s="107"/>
      <c r="R24" s="107"/>
      <c r="S24" s="107"/>
      <c r="T24" s="107"/>
      <c r="U24" s="107"/>
      <c r="V24" s="107"/>
      <c r="W24" s="108"/>
      <c r="Z24" s="106"/>
      <c r="AA24" s="107"/>
      <c r="AB24" s="107"/>
      <c r="AC24" s="107"/>
      <c r="AD24" s="107"/>
      <c r="AE24" s="107"/>
      <c r="AF24" s="107"/>
      <c r="AG24" s="107"/>
      <c r="AH24" s="107"/>
      <c r="AI24" s="108"/>
    </row>
    <row r="25" spans="2:35" ht="15" thickBot="1">
      <c r="B25" s="106"/>
      <c r="C25" s="107"/>
      <c r="D25" s="107"/>
      <c r="E25" s="107"/>
      <c r="F25" s="107"/>
      <c r="G25" s="107"/>
      <c r="H25" s="107"/>
      <c r="I25" s="107"/>
      <c r="J25" s="107"/>
      <c r="K25" s="111"/>
      <c r="N25" s="106"/>
      <c r="O25" s="107"/>
      <c r="P25" s="107"/>
      <c r="Q25" s="107"/>
      <c r="R25" s="107"/>
      <c r="S25" s="107"/>
      <c r="T25" s="107"/>
      <c r="U25" s="107"/>
      <c r="V25" s="107"/>
      <c r="W25" s="111"/>
      <c r="Z25" s="106"/>
      <c r="AA25" s="107"/>
      <c r="AB25" s="107"/>
      <c r="AC25" s="107"/>
      <c r="AD25" s="107"/>
      <c r="AE25" s="107"/>
      <c r="AF25" s="107"/>
      <c r="AG25" s="107"/>
      <c r="AH25" s="107"/>
      <c r="AI25" s="111"/>
    </row>
    <row r="26" spans="2:35" ht="29.4" thickBot="1">
      <c r="B26" s="16" t="s">
        <v>33</v>
      </c>
      <c r="C26" s="80">
        <f ca="1">IFERROR(FORECAST(LOG10($B$27),OFFSET($B$6,MATCH($B$27,C$7:C$25,-1),0,2,1),LOG10(OFFSET(C$6,MATCH($B$27,C$7:C$25,-1),0,2,1))),"")</f>
        <v>14.92329338941895</v>
      </c>
      <c r="D26" s="80">
        <f t="shared" ref="D26:J26" ca="1" si="0">IFERROR(FORECAST(LOG10($B$27),OFFSET($B$6,MATCH($B$27,D$7:D$25,-1),0,2,1),LOG10(OFFSET(D$6,MATCH($B$27,D$7:D$25,-1),0,2,1))),"")</f>
        <v>14.707093949415023</v>
      </c>
      <c r="E26" s="80">
        <f t="shared" ca="1" si="0"/>
        <v>14.568395484663625</v>
      </c>
      <c r="F26" s="80">
        <f t="shared" ca="1" si="0"/>
        <v>14.209566443865645</v>
      </c>
      <c r="G26" s="80">
        <f t="shared" ca="1" si="0"/>
        <v>14.641324586378023</v>
      </c>
      <c r="H26" s="80" t="str">
        <f t="shared" ca="1" si="0"/>
        <v/>
      </c>
      <c r="I26" s="80" t="str">
        <f t="shared" ca="1" si="0"/>
        <v/>
      </c>
      <c r="J26" s="80" t="str">
        <f t="shared" ca="1" si="0"/>
        <v/>
      </c>
      <c r="K26" s="81" t="str">
        <f ca="1">IFERROR(FORECAST(LOG10($B$27),OFFSET($B$6,MATCH($B$27,K$7:K$25,-1),0,2,1),LOG10(OFFSET(K$6,MATCH($B$27,K$7:K$25,-1),0,2,1))),"")</f>
        <v/>
      </c>
      <c r="L26" s="82"/>
      <c r="M26" s="82"/>
      <c r="N26" s="83" t="s">
        <v>33</v>
      </c>
      <c r="O26" s="80">
        <f ca="1">IFERROR(FORECAST(LOG10($N$27),OFFSET($N$6,MATCH($N$27,O$7:O$25,-1),0,2,1),LOG10(OFFSET(O$6,MATCH($N$27,O$7:O$25,-1),0,2,1))),"")</f>
        <v>14.439591713888973</v>
      </c>
      <c r="P26" s="80">
        <f t="shared" ref="P26:V26" ca="1" si="1">IFERROR(FORECAST(LOG10($N$27),OFFSET($N$6,MATCH($N$27,P$7:P$25,-1),0,2,1),LOG10(OFFSET(P$6,MATCH($N$27,P$7:P$25,-1),0,2,1))),"")</f>
        <v>13.989883427347682</v>
      </c>
      <c r="Q26" s="80">
        <f t="shared" ca="1" si="1"/>
        <v>14.125897273741728</v>
      </c>
      <c r="R26" s="80">
        <f t="shared" ca="1" si="1"/>
        <v>14.250241379590715</v>
      </c>
      <c r="S26" s="80">
        <f t="shared" ca="1" si="1"/>
        <v>13.651684151832107</v>
      </c>
      <c r="T26" s="80" t="str">
        <f t="shared" ca="1" si="1"/>
        <v/>
      </c>
      <c r="U26" s="80" t="str">
        <f t="shared" ca="1" si="1"/>
        <v/>
      </c>
      <c r="V26" s="80" t="str">
        <f t="shared" ca="1" si="1"/>
        <v/>
      </c>
      <c r="W26" s="81" t="str">
        <f ca="1">IFERROR(FORECAST(LOG10($N$27),OFFSET($N$6,MATCH($N$27,W$7:W$25,-1),0,2,1),LOG10(OFFSET(W$6,MATCH($N$27,W$7:W$25,-1),0,2,1))),"")</f>
        <v/>
      </c>
      <c r="X26" s="82"/>
      <c r="Y26" s="82"/>
      <c r="Z26" s="83" t="s">
        <v>33</v>
      </c>
      <c r="AA26" s="80">
        <f ca="1">IFERROR(FORECAST(LOG10($Z$27),OFFSET($Z$6,MATCH($Z$27,AA$7:AA$25,-1),0,2,1),LOG10(OFFSET(AA$6,MATCH($Z$27,AA$7:AA$25,-1),0,2,1))),"")</f>
        <v>11.988915532920693</v>
      </c>
      <c r="AB26" s="80">
        <f t="shared" ref="AB26:AH26" ca="1" si="2">IFERROR(FORECAST(LOG10($Z$27),OFFSET($Z$6,MATCH($Z$27,AB$7:AB$25,-1),0,2,1),LOG10(OFFSET(AB$6,MATCH($Z$27,AB$7:AB$25,-1),0,2,1))),"")</f>
        <v>11.816565589350823</v>
      </c>
      <c r="AC26" s="80">
        <f t="shared" ca="1" si="2"/>
        <v>11.293132787987538</v>
      </c>
      <c r="AD26" s="80">
        <f t="shared" ca="1" si="2"/>
        <v>12.037902355973294</v>
      </c>
      <c r="AE26" s="80">
        <f t="shared" ca="1" si="2"/>
        <v>11.464679050040592</v>
      </c>
      <c r="AF26" s="80" t="str">
        <f t="shared" ca="1" si="2"/>
        <v/>
      </c>
      <c r="AG26" s="80" t="str">
        <f t="shared" ca="1" si="2"/>
        <v/>
      </c>
      <c r="AH26" s="80" t="str">
        <f t="shared" ca="1" si="2"/>
        <v/>
      </c>
      <c r="AI26" s="81" t="str">
        <f ca="1">IFERROR(FORECAST(LOG10($Z$27),OFFSET($Z$6,MATCH($Z$27,AI$7:AI$25,-1),0,2,1),LOG10(OFFSET(AI$6,MATCH($Z$27,AI$7:AI$25,-1),0,2,1))),"")</f>
        <v/>
      </c>
    </row>
    <row r="27" spans="2:35">
      <c r="B27" s="19">
        <v>0.01</v>
      </c>
      <c r="N27" s="19">
        <v>0.01</v>
      </c>
      <c r="Z27" s="19">
        <v>0.01</v>
      </c>
    </row>
  </sheetData>
  <mergeCells count="7">
    <mergeCell ref="B3:F3"/>
    <mergeCell ref="Z5:Z6"/>
    <mergeCell ref="AA5:AI5"/>
    <mergeCell ref="B5:B6"/>
    <mergeCell ref="C5:K5"/>
    <mergeCell ref="N5:N6"/>
    <mergeCell ref="O5:W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27"/>
  <sheetViews>
    <sheetView zoomScale="70" zoomScaleNormal="70" workbookViewId="0">
      <selection activeCell="AA7" sqref="AA7:AA18"/>
    </sheetView>
  </sheetViews>
  <sheetFormatPr defaultRowHeight="14.4"/>
  <cols>
    <col min="2" max="2" width="14.6640625" customWidth="1"/>
    <col min="3" max="11" width="10.6640625" customWidth="1"/>
    <col min="14" max="14" width="14.6640625" customWidth="1"/>
    <col min="15" max="23" width="10.6640625" customWidth="1"/>
    <col min="26" max="26" width="14.6640625" customWidth="1"/>
    <col min="27" max="35" width="10.6640625" customWidth="1"/>
  </cols>
  <sheetData>
    <row r="2" spans="1:35" ht="18">
      <c r="A2" s="23"/>
      <c r="B2" s="23" t="s">
        <v>82</v>
      </c>
      <c r="C2" s="23"/>
      <c r="D2" s="23"/>
      <c r="E2" s="23"/>
      <c r="F2" s="23"/>
      <c r="G2" s="23"/>
      <c r="H2" s="23"/>
      <c r="I2" s="23"/>
      <c r="J2" s="23"/>
      <c r="K2" s="23"/>
    </row>
    <row r="3" spans="1:35" ht="18">
      <c r="A3" s="90"/>
      <c r="B3" s="145" t="s">
        <v>57</v>
      </c>
      <c r="C3" s="145"/>
      <c r="D3" s="145"/>
      <c r="E3" s="145"/>
      <c r="F3" s="145"/>
      <c r="G3" s="23"/>
      <c r="H3" s="23"/>
      <c r="I3" s="23"/>
      <c r="J3" s="23"/>
      <c r="K3" s="23"/>
      <c r="L3" s="23"/>
    </row>
    <row r="5" spans="1:35">
      <c r="B5" s="146" t="s">
        <v>32</v>
      </c>
      <c r="C5" s="148" t="s">
        <v>40</v>
      </c>
      <c r="D5" s="149"/>
      <c r="E5" s="149"/>
      <c r="F5" s="149"/>
      <c r="G5" s="149"/>
      <c r="H5" s="149"/>
      <c r="I5" s="149"/>
      <c r="J5" s="149"/>
      <c r="K5" s="150"/>
      <c r="N5" s="146" t="s">
        <v>32</v>
      </c>
      <c r="O5" s="148" t="s">
        <v>41</v>
      </c>
      <c r="P5" s="149"/>
      <c r="Q5" s="149"/>
      <c r="R5" s="149"/>
      <c r="S5" s="149"/>
      <c r="T5" s="149"/>
      <c r="U5" s="149"/>
      <c r="V5" s="149"/>
      <c r="W5" s="150"/>
      <c r="Z5" s="146" t="s">
        <v>32</v>
      </c>
      <c r="AA5" s="148" t="s">
        <v>39</v>
      </c>
      <c r="AB5" s="149"/>
      <c r="AC5" s="149"/>
      <c r="AD5" s="149"/>
      <c r="AE5" s="149"/>
      <c r="AF5" s="149"/>
      <c r="AG5" s="149"/>
      <c r="AH5" s="149"/>
      <c r="AI5" s="150"/>
    </row>
    <row r="6" spans="1:35">
      <c r="B6" s="147"/>
      <c r="C6" s="9" t="str">
        <f>Alignment!$L$2</f>
        <v>Intel</v>
      </c>
      <c r="D6" s="9" t="str">
        <f>Alignment!$O$2</f>
        <v>CATT</v>
      </c>
      <c r="E6" s="9" t="str">
        <f>Alignment!$R$2</f>
        <v>LG</v>
      </c>
      <c r="F6" s="9" t="s">
        <v>45</v>
      </c>
      <c r="G6" s="9" t="str">
        <f>Alignment!$X$2</f>
        <v>ZTE</v>
      </c>
      <c r="H6" s="9" t="str">
        <f>Alignment!$AA$2</f>
        <v>Company 6</v>
      </c>
      <c r="I6" s="9" t="str">
        <f>Alignment!$AD$2</f>
        <v>Company 7</v>
      </c>
      <c r="J6" s="9" t="str">
        <f>Alignment!$AG$2</f>
        <v>Company 8</v>
      </c>
      <c r="K6" s="9" t="str">
        <f>Alignment!$AJ$2</f>
        <v>Company 9</v>
      </c>
      <c r="N6" s="147"/>
      <c r="O6" s="9" t="str">
        <f>Alignment!$L$2</f>
        <v>Intel</v>
      </c>
      <c r="P6" s="9" t="str">
        <f>Alignment!$O$2</f>
        <v>CATT</v>
      </c>
      <c r="Q6" s="9" t="str">
        <f>Alignment!$R$2</f>
        <v>LG</v>
      </c>
      <c r="R6" s="9" t="s">
        <v>45</v>
      </c>
      <c r="S6" s="9" t="str">
        <f>Alignment!$X$2</f>
        <v>ZTE</v>
      </c>
      <c r="T6" s="9" t="str">
        <f>Alignment!$AA$2</f>
        <v>Company 6</v>
      </c>
      <c r="U6" s="9" t="str">
        <f>Alignment!$AD$2</f>
        <v>Company 7</v>
      </c>
      <c r="V6" s="9" t="str">
        <f>Alignment!$AG$2</f>
        <v>Company 8</v>
      </c>
      <c r="W6" s="9" t="str">
        <f>Alignment!$AJ$2</f>
        <v>Company 9</v>
      </c>
      <c r="Z6" s="147"/>
      <c r="AA6" s="9" t="str">
        <f>Alignment!$L$2</f>
        <v>Intel</v>
      </c>
      <c r="AB6" s="9" t="str">
        <f>Alignment!$O$2</f>
        <v>CATT</v>
      </c>
      <c r="AC6" s="9" t="str">
        <f>Alignment!$R$2</f>
        <v>LG</v>
      </c>
      <c r="AD6" s="9" t="s">
        <v>45</v>
      </c>
      <c r="AE6" s="9" t="str">
        <f>Alignment!$X$2</f>
        <v>ZTE</v>
      </c>
      <c r="AF6" s="9" t="str">
        <f>Alignment!$AA$2</f>
        <v>Company 6</v>
      </c>
      <c r="AG6" s="9" t="str">
        <f>Alignment!$AD$2</f>
        <v>Company 7</v>
      </c>
      <c r="AH6" s="9" t="str">
        <f>Alignment!$AG$2</f>
        <v>Company 8</v>
      </c>
      <c r="AI6" s="9" t="str">
        <f>Alignment!$AJ$2</f>
        <v>Company 9</v>
      </c>
    </row>
    <row r="7" spans="1:35">
      <c r="B7" s="106">
        <v>-4</v>
      </c>
      <c r="C7" s="106">
        <v>1</v>
      </c>
      <c r="D7" s="106"/>
      <c r="E7" s="106"/>
      <c r="F7" s="107"/>
      <c r="G7" s="107"/>
      <c r="H7" s="107"/>
      <c r="I7" s="106"/>
      <c r="J7" s="106"/>
      <c r="K7" s="108"/>
      <c r="N7" s="106">
        <v>-4</v>
      </c>
      <c r="O7" s="106">
        <v>1</v>
      </c>
      <c r="P7" s="106"/>
      <c r="Q7" s="106"/>
      <c r="R7" s="107"/>
      <c r="S7" s="107"/>
      <c r="T7" s="107"/>
      <c r="U7" s="106"/>
      <c r="V7" s="106"/>
      <c r="W7" s="108"/>
      <c r="Z7" s="106">
        <v>-4</v>
      </c>
      <c r="AA7" s="106">
        <v>1</v>
      </c>
      <c r="AB7" s="106"/>
      <c r="AC7" s="106"/>
      <c r="AD7" s="107"/>
      <c r="AE7" s="107"/>
      <c r="AF7" s="107"/>
      <c r="AG7" s="106"/>
      <c r="AH7" s="106"/>
      <c r="AI7" s="108"/>
    </row>
    <row r="8" spans="1:35">
      <c r="B8" s="106">
        <v>-2</v>
      </c>
      <c r="C8" s="106">
        <v>1</v>
      </c>
      <c r="D8" s="107"/>
      <c r="E8" s="106"/>
      <c r="F8" s="107"/>
      <c r="G8" s="107"/>
      <c r="H8" s="107"/>
      <c r="I8" s="106"/>
      <c r="J8" s="106"/>
      <c r="K8" s="108"/>
      <c r="N8" s="106">
        <v>-2</v>
      </c>
      <c r="O8" s="106">
        <v>1</v>
      </c>
      <c r="P8" s="106"/>
      <c r="Q8" s="106"/>
      <c r="R8" s="107"/>
      <c r="S8" s="107"/>
      <c r="T8" s="107"/>
      <c r="U8" s="106"/>
      <c r="V8" s="106"/>
      <c r="W8" s="108"/>
      <c r="Z8" s="106">
        <v>-2</v>
      </c>
      <c r="AA8" s="106">
        <v>0.9998999999999999</v>
      </c>
      <c r="AB8" s="106"/>
      <c r="AC8" s="106"/>
      <c r="AD8" s="107"/>
      <c r="AE8" s="107"/>
      <c r="AF8" s="107"/>
      <c r="AG8" s="106"/>
      <c r="AH8" s="106"/>
      <c r="AI8" s="108"/>
    </row>
    <row r="9" spans="1:35">
      <c r="B9" s="106">
        <v>0</v>
      </c>
      <c r="C9" s="106">
        <v>1</v>
      </c>
      <c r="D9" s="107">
        <v>0.99960000000000004</v>
      </c>
      <c r="E9" s="106"/>
      <c r="F9" s="107"/>
      <c r="G9" s="107"/>
      <c r="H9" s="107"/>
      <c r="I9" s="106"/>
      <c r="J9" s="106"/>
      <c r="K9" s="108"/>
      <c r="N9" s="106">
        <v>0</v>
      </c>
      <c r="O9" s="106">
        <v>1</v>
      </c>
      <c r="P9" s="106">
        <v>0.99970000000000003</v>
      </c>
      <c r="Q9" s="106"/>
      <c r="R9" s="107">
        <v>1</v>
      </c>
      <c r="S9" s="107"/>
      <c r="T9" s="107"/>
      <c r="U9" s="106"/>
      <c r="V9" s="106"/>
      <c r="W9" s="108"/>
      <c r="Z9" s="106">
        <v>0</v>
      </c>
      <c r="AA9" s="106">
        <v>0.99639999999999984</v>
      </c>
      <c r="AB9" s="109">
        <v>0.99019999999999997</v>
      </c>
      <c r="AC9" s="106"/>
      <c r="AD9" s="107">
        <v>0.998</v>
      </c>
      <c r="AE9" s="107"/>
      <c r="AF9" s="107"/>
      <c r="AG9" s="106"/>
      <c r="AH9" s="106"/>
      <c r="AI9" s="108"/>
    </row>
    <row r="10" spans="1:35">
      <c r="B10" s="106">
        <v>2</v>
      </c>
      <c r="C10" s="106">
        <v>0.99959999999999993</v>
      </c>
      <c r="D10" s="107">
        <v>0.99850000000000005</v>
      </c>
      <c r="E10" s="106"/>
      <c r="F10" s="107"/>
      <c r="G10" s="107"/>
      <c r="H10" s="107"/>
      <c r="I10" s="106"/>
      <c r="J10" s="106"/>
      <c r="K10" s="108"/>
      <c r="N10" s="106">
        <v>2</v>
      </c>
      <c r="O10" s="106">
        <v>0.99939999999999996</v>
      </c>
      <c r="P10" s="106">
        <v>0.99809999999999999</v>
      </c>
      <c r="Q10" s="106"/>
      <c r="R10" s="107">
        <v>0.999</v>
      </c>
      <c r="S10" s="107"/>
      <c r="T10" s="107"/>
      <c r="U10" s="106"/>
      <c r="V10" s="106"/>
      <c r="W10" s="108"/>
      <c r="Z10" s="106">
        <v>2</v>
      </c>
      <c r="AA10" s="106">
        <v>0.97030000000000027</v>
      </c>
      <c r="AB10" s="109">
        <v>0.92549999999999899</v>
      </c>
      <c r="AC10" s="106"/>
      <c r="AD10" s="107">
        <v>0.97199999999999998</v>
      </c>
      <c r="AE10" s="107"/>
      <c r="AF10" s="107"/>
      <c r="AG10" s="106"/>
      <c r="AH10" s="106"/>
      <c r="AI10" s="108"/>
    </row>
    <row r="11" spans="1:35">
      <c r="B11" s="106">
        <v>4</v>
      </c>
      <c r="C11" s="106">
        <v>0.99599999999999977</v>
      </c>
      <c r="D11" s="107">
        <v>0.99229999999999996</v>
      </c>
      <c r="E11" s="106"/>
      <c r="F11" s="107"/>
      <c r="G11" s="107"/>
      <c r="H11" s="107"/>
      <c r="I11" s="106"/>
      <c r="J11" s="106"/>
      <c r="K11" s="108"/>
      <c r="N11" s="106">
        <v>4</v>
      </c>
      <c r="O11" s="106">
        <v>0.99379999999999979</v>
      </c>
      <c r="P11" s="106">
        <v>0.98440000000000005</v>
      </c>
      <c r="Q11" s="106"/>
      <c r="R11" s="107">
        <v>0.99299999999999999</v>
      </c>
      <c r="S11" s="107"/>
      <c r="T11" s="107"/>
      <c r="U11" s="106"/>
      <c r="V11" s="106"/>
      <c r="W11" s="108"/>
      <c r="Z11" s="106">
        <v>4</v>
      </c>
      <c r="AA11" s="106">
        <v>0.85210000000000041</v>
      </c>
      <c r="AB11" s="109">
        <v>0.73960000000000004</v>
      </c>
      <c r="AC11" s="106"/>
      <c r="AD11" s="107">
        <v>0.84299999999999997</v>
      </c>
      <c r="AE11" s="107"/>
      <c r="AF11" s="107"/>
      <c r="AG11" s="106"/>
      <c r="AH11" s="106"/>
      <c r="AI11" s="108"/>
    </row>
    <row r="12" spans="1:35">
      <c r="B12" s="106">
        <v>6</v>
      </c>
      <c r="C12" s="106">
        <v>0.97409999999999997</v>
      </c>
      <c r="D12" s="107">
        <v>0.94420000000000004</v>
      </c>
      <c r="E12" s="106"/>
      <c r="F12" s="107"/>
      <c r="G12" s="107"/>
      <c r="H12" s="107"/>
      <c r="I12" s="106"/>
      <c r="J12" s="106"/>
      <c r="K12" s="108"/>
      <c r="N12" s="106">
        <v>6</v>
      </c>
      <c r="O12" s="106">
        <v>0.95219999999999971</v>
      </c>
      <c r="P12" s="106">
        <v>0.89690000000000003</v>
      </c>
      <c r="Q12" s="106"/>
      <c r="R12" s="107">
        <v>0.95</v>
      </c>
      <c r="S12" s="107"/>
      <c r="T12" s="107"/>
      <c r="U12" s="106"/>
      <c r="V12" s="106"/>
      <c r="W12" s="108"/>
      <c r="Z12" s="106">
        <v>6</v>
      </c>
      <c r="AA12" s="106">
        <v>0.58830000000000016</v>
      </c>
      <c r="AB12" s="109">
        <v>0.45469999999999999</v>
      </c>
      <c r="AC12" s="106"/>
      <c r="AD12" s="107">
        <v>0.53600000000000003</v>
      </c>
      <c r="AE12" s="107"/>
      <c r="AF12" s="107"/>
      <c r="AG12" s="106"/>
      <c r="AH12" s="106"/>
      <c r="AI12" s="108"/>
    </row>
    <row r="13" spans="1:35">
      <c r="B13" s="106">
        <v>8</v>
      </c>
      <c r="C13" s="106">
        <v>0.86070000000000002</v>
      </c>
      <c r="D13" s="107">
        <v>0.77810000000000001</v>
      </c>
      <c r="E13" s="106"/>
      <c r="F13" s="107"/>
      <c r="G13" s="107"/>
      <c r="H13" s="107"/>
      <c r="I13" s="106"/>
      <c r="J13" s="106"/>
      <c r="K13" s="108"/>
      <c r="N13" s="106">
        <v>8</v>
      </c>
      <c r="O13" s="106">
        <v>0.77649999999999997</v>
      </c>
      <c r="P13" s="106">
        <v>0.6704</v>
      </c>
      <c r="Q13" s="106"/>
      <c r="R13" s="107">
        <v>0.76100000000000001</v>
      </c>
      <c r="S13" s="107"/>
      <c r="T13" s="107"/>
      <c r="U13" s="106"/>
      <c r="V13" s="106"/>
      <c r="W13" s="108"/>
      <c r="Z13" s="106">
        <v>8</v>
      </c>
      <c r="AA13" s="106">
        <v>0.27729999999999999</v>
      </c>
      <c r="AB13" s="109">
        <v>0.20380000000000001</v>
      </c>
      <c r="AC13" s="106"/>
      <c r="AD13" s="107">
        <v>0.224</v>
      </c>
      <c r="AE13" s="107"/>
      <c r="AF13" s="107"/>
      <c r="AG13" s="106"/>
      <c r="AH13" s="106"/>
      <c r="AI13" s="108"/>
    </row>
    <row r="14" spans="1:35">
      <c r="B14" s="106">
        <v>10</v>
      </c>
      <c r="C14" s="106">
        <v>0.57829999999999981</v>
      </c>
      <c r="D14" s="107">
        <v>0.456699999999999</v>
      </c>
      <c r="E14" s="106"/>
      <c r="F14" s="107"/>
      <c r="G14" s="107"/>
      <c r="H14" s="107"/>
      <c r="I14" s="106"/>
      <c r="J14" s="106"/>
      <c r="K14" s="108"/>
      <c r="N14" s="106">
        <v>10</v>
      </c>
      <c r="O14" s="106">
        <v>0.43690000000000007</v>
      </c>
      <c r="P14" s="106">
        <v>0.3357</v>
      </c>
      <c r="Q14" s="106"/>
      <c r="R14" s="107">
        <v>0.42299999999999999</v>
      </c>
      <c r="S14" s="107"/>
      <c r="T14" s="107"/>
      <c r="U14" s="106"/>
      <c r="V14" s="106"/>
      <c r="W14" s="108"/>
      <c r="Z14" s="106">
        <v>10</v>
      </c>
      <c r="AA14" s="106">
        <v>8.5299999999999973E-2</v>
      </c>
      <c r="AB14" s="109">
        <v>6.6799999999999901E-2</v>
      </c>
      <c r="AC14" s="106"/>
      <c r="AD14" s="107">
        <v>5.4899999999999997E-2</v>
      </c>
      <c r="AE14" s="107"/>
      <c r="AF14" s="107"/>
      <c r="AG14" s="106"/>
      <c r="AH14" s="106"/>
      <c r="AI14" s="108"/>
    </row>
    <row r="15" spans="1:35">
      <c r="B15" s="106">
        <v>12</v>
      </c>
      <c r="C15" s="106">
        <v>0.24649999999999991</v>
      </c>
      <c r="D15" s="107">
        <v>0.16819999999999999</v>
      </c>
      <c r="E15" s="106"/>
      <c r="F15" s="107"/>
      <c r="G15" s="107"/>
      <c r="H15" s="107"/>
      <c r="I15" s="106"/>
      <c r="J15" s="106"/>
      <c r="K15" s="108"/>
      <c r="N15" s="106">
        <v>12</v>
      </c>
      <c r="O15" s="106">
        <v>0.1497</v>
      </c>
      <c r="P15" s="106">
        <v>9.8900000000000002E-2</v>
      </c>
      <c r="Q15" s="106"/>
      <c r="R15" s="107">
        <v>0.15</v>
      </c>
      <c r="S15" s="107"/>
      <c r="T15" s="107"/>
      <c r="U15" s="106"/>
      <c r="V15" s="106"/>
      <c r="W15" s="108"/>
      <c r="Z15" s="106">
        <v>12</v>
      </c>
      <c r="AA15" s="106">
        <v>1.6400000000000005E-2</v>
      </c>
      <c r="AB15" s="109">
        <v>1.4999999999999999E-2</v>
      </c>
      <c r="AC15" s="106"/>
      <c r="AD15" s="107">
        <v>8.6999999999999994E-3</v>
      </c>
      <c r="AE15" s="107"/>
      <c r="AF15" s="107"/>
      <c r="AG15" s="106"/>
      <c r="AH15" s="106"/>
      <c r="AI15" s="108"/>
    </row>
    <row r="16" spans="1:35">
      <c r="B16" s="106">
        <v>14</v>
      </c>
      <c r="C16" s="106">
        <v>5.809999999999995E-2</v>
      </c>
      <c r="D16" s="107">
        <v>3.7199999999999997E-2</v>
      </c>
      <c r="E16" s="106"/>
      <c r="F16" s="107"/>
      <c r="G16" s="107"/>
      <c r="H16" s="107"/>
      <c r="I16" s="106"/>
      <c r="J16" s="106"/>
      <c r="K16" s="108"/>
      <c r="N16" s="106">
        <v>14</v>
      </c>
      <c r="O16" s="106">
        <v>2.9299999999999982E-2</v>
      </c>
      <c r="P16" s="106">
        <v>1.72E-2</v>
      </c>
      <c r="Q16" s="106"/>
      <c r="R16" s="107">
        <v>2.8899999999999999E-2</v>
      </c>
      <c r="S16" s="107"/>
      <c r="T16" s="107"/>
      <c r="U16" s="106"/>
      <c r="V16" s="106"/>
      <c r="W16" s="108"/>
      <c r="Z16" s="106">
        <v>14</v>
      </c>
      <c r="AA16" s="106">
        <v>2.3000000000000004E-3</v>
      </c>
      <c r="AB16" s="109">
        <v>1.5E-3</v>
      </c>
      <c r="AC16" s="106"/>
      <c r="AD16" s="107">
        <v>1E-3</v>
      </c>
      <c r="AE16" s="107"/>
      <c r="AF16" s="107"/>
      <c r="AG16" s="106"/>
      <c r="AH16" s="106"/>
      <c r="AI16" s="108"/>
    </row>
    <row r="17" spans="2:35">
      <c r="B17" s="106">
        <v>16</v>
      </c>
      <c r="C17" s="106">
        <v>7.3000000000000018E-3</v>
      </c>
      <c r="D17" s="107">
        <v>4.4000000000000003E-3</v>
      </c>
      <c r="E17" s="106"/>
      <c r="F17" s="107"/>
      <c r="G17" s="107"/>
      <c r="H17" s="107"/>
      <c r="I17" s="106"/>
      <c r="J17" s="106"/>
      <c r="K17" s="108"/>
      <c r="N17" s="106">
        <v>16</v>
      </c>
      <c r="O17" s="106">
        <v>3.6000000000000003E-3</v>
      </c>
      <c r="P17" s="106">
        <v>1.5E-3</v>
      </c>
      <c r="Q17" s="106"/>
      <c r="R17" s="107">
        <v>3.0000000000000001E-3</v>
      </c>
      <c r="S17" s="107"/>
      <c r="T17" s="107"/>
      <c r="U17" s="106"/>
      <c r="V17" s="106"/>
      <c r="W17" s="108"/>
      <c r="Z17" s="106">
        <v>16</v>
      </c>
      <c r="AA17" s="106">
        <v>1E-4</v>
      </c>
      <c r="AB17" s="109">
        <v>1E-4</v>
      </c>
      <c r="AC17" s="106"/>
      <c r="AD17" s="107">
        <v>2.0000000000000001E-4</v>
      </c>
      <c r="AE17" s="107"/>
      <c r="AF17" s="107"/>
      <c r="AG17" s="106"/>
      <c r="AH17" s="106"/>
      <c r="AI17" s="108"/>
    </row>
    <row r="18" spans="2:35">
      <c r="B18" s="106"/>
      <c r="C18" s="106">
        <v>4.0000000000000002E-4</v>
      </c>
      <c r="D18" s="107"/>
      <c r="E18" s="107"/>
      <c r="F18" s="107"/>
      <c r="G18" s="107"/>
      <c r="H18" s="107"/>
      <c r="I18" s="106"/>
      <c r="J18" s="106"/>
      <c r="K18" s="108"/>
      <c r="N18" s="106"/>
      <c r="O18" s="106">
        <v>2.0000000000000001E-4</v>
      </c>
      <c r="P18" s="106"/>
      <c r="Q18" s="107"/>
      <c r="R18" s="107">
        <v>1E-4</v>
      </c>
      <c r="S18" s="107"/>
      <c r="T18" s="107"/>
      <c r="U18" s="106"/>
      <c r="V18" s="106"/>
      <c r="W18" s="108"/>
      <c r="Z18" s="106"/>
      <c r="AA18" s="106"/>
      <c r="AB18" s="107"/>
      <c r="AC18" s="107"/>
      <c r="AD18" s="107"/>
      <c r="AE18" s="107"/>
      <c r="AF18" s="107"/>
      <c r="AG18" s="106"/>
      <c r="AH18" s="106"/>
      <c r="AI18" s="108"/>
    </row>
    <row r="19" spans="2:35">
      <c r="B19" s="106"/>
      <c r="C19" s="106"/>
      <c r="D19" s="107"/>
      <c r="E19" s="107"/>
      <c r="F19" s="107"/>
      <c r="G19" s="107"/>
      <c r="H19" s="107"/>
      <c r="I19" s="106"/>
      <c r="J19" s="106"/>
      <c r="K19" s="108"/>
      <c r="N19" s="106"/>
      <c r="O19" s="106"/>
      <c r="P19" s="107"/>
      <c r="Q19" s="107"/>
      <c r="R19" s="107"/>
      <c r="S19" s="107"/>
      <c r="T19" s="107"/>
      <c r="U19" s="106"/>
      <c r="V19" s="106"/>
      <c r="W19" s="108"/>
      <c r="Z19" s="106"/>
      <c r="AA19" s="106"/>
      <c r="AB19" s="107"/>
      <c r="AC19" s="107"/>
      <c r="AD19" s="107"/>
      <c r="AE19" s="107"/>
      <c r="AF19" s="107"/>
      <c r="AG19" s="106"/>
      <c r="AH19" s="106"/>
      <c r="AI19" s="108"/>
    </row>
    <row r="20" spans="2:35">
      <c r="B20" s="106"/>
      <c r="C20" s="106"/>
      <c r="D20" s="107"/>
      <c r="E20" s="107"/>
      <c r="F20" s="107"/>
      <c r="G20" s="107"/>
      <c r="H20" s="107"/>
      <c r="I20" s="106"/>
      <c r="J20" s="106"/>
      <c r="K20" s="108"/>
      <c r="N20" s="106"/>
      <c r="O20" s="106"/>
      <c r="P20" s="107"/>
      <c r="Q20" s="107"/>
      <c r="R20" s="107"/>
      <c r="S20" s="107"/>
      <c r="T20" s="107"/>
      <c r="U20" s="106"/>
      <c r="V20" s="106"/>
      <c r="W20" s="108"/>
      <c r="Z20" s="106"/>
      <c r="AA20" s="106"/>
      <c r="AB20" s="107"/>
      <c r="AC20" s="107"/>
      <c r="AD20" s="107"/>
      <c r="AE20" s="107"/>
      <c r="AF20" s="107"/>
      <c r="AG20" s="106"/>
      <c r="AH20" s="106"/>
      <c r="AI20" s="108"/>
    </row>
    <row r="21" spans="2:35">
      <c r="B21" s="106"/>
      <c r="C21" s="106"/>
      <c r="D21" s="107"/>
      <c r="E21" s="107"/>
      <c r="F21" s="107"/>
      <c r="G21" s="107"/>
      <c r="H21" s="107"/>
      <c r="I21" s="106"/>
      <c r="J21" s="106"/>
      <c r="K21" s="108"/>
      <c r="N21" s="106"/>
      <c r="O21" s="106"/>
      <c r="P21" s="107"/>
      <c r="Q21" s="107"/>
      <c r="R21" s="107"/>
      <c r="S21" s="107"/>
      <c r="T21" s="107"/>
      <c r="U21" s="106"/>
      <c r="V21" s="106"/>
      <c r="W21" s="108"/>
      <c r="Z21" s="106"/>
      <c r="AA21" s="106"/>
      <c r="AB21" s="107"/>
      <c r="AC21" s="107"/>
      <c r="AD21" s="107"/>
      <c r="AE21" s="107"/>
      <c r="AF21" s="107"/>
      <c r="AG21" s="106"/>
      <c r="AH21" s="106"/>
      <c r="AI21" s="108"/>
    </row>
    <row r="22" spans="2:35">
      <c r="B22" s="106"/>
      <c r="C22" s="106"/>
      <c r="D22" s="107"/>
      <c r="E22" s="107"/>
      <c r="F22" s="107"/>
      <c r="G22" s="107"/>
      <c r="H22" s="107"/>
      <c r="I22" s="106"/>
      <c r="J22" s="110"/>
      <c r="K22" s="108"/>
      <c r="N22" s="106"/>
      <c r="O22" s="106"/>
      <c r="P22" s="107"/>
      <c r="Q22" s="107"/>
      <c r="R22" s="107"/>
      <c r="S22" s="107"/>
      <c r="T22" s="107"/>
      <c r="U22" s="106"/>
      <c r="V22" s="110"/>
      <c r="W22" s="108"/>
      <c r="Z22" s="106"/>
      <c r="AA22" s="106"/>
      <c r="AB22" s="107"/>
      <c r="AC22" s="107"/>
      <c r="AD22" s="107"/>
      <c r="AE22" s="107"/>
      <c r="AF22" s="107"/>
      <c r="AG22" s="106"/>
      <c r="AH22" s="110"/>
      <c r="AI22" s="108"/>
    </row>
    <row r="23" spans="2:35">
      <c r="B23" s="106"/>
      <c r="C23" s="107"/>
      <c r="D23" s="107"/>
      <c r="E23" s="107"/>
      <c r="F23" s="107"/>
      <c r="G23" s="107"/>
      <c r="H23" s="107"/>
      <c r="I23" s="106"/>
      <c r="J23" s="109"/>
      <c r="K23" s="108"/>
      <c r="N23" s="106"/>
      <c r="O23" s="107"/>
      <c r="P23" s="107"/>
      <c r="Q23" s="107"/>
      <c r="R23" s="107"/>
      <c r="S23" s="107"/>
      <c r="T23" s="107"/>
      <c r="U23" s="106"/>
      <c r="V23" s="109"/>
      <c r="W23" s="108"/>
      <c r="Z23" s="106"/>
      <c r="AA23" s="107"/>
      <c r="AB23" s="107"/>
      <c r="AC23" s="107"/>
      <c r="AD23" s="107"/>
      <c r="AE23" s="107"/>
      <c r="AF23" s="107"/>
      <c r="AG23" s="106"/>
      <c r="AH23" s="109"/>
      <c r="AI23" s="108"/>
    </row>
    <row r="24" spans="2:35">
      <c r="B24" s="106"/>
      <c r="C24" s="107"/>
      <c r="D24" s="107"/>
      <c r="E24" s="107"/>
      <c r="F24" s="107"/>
      <c r="G24" s="107"/>
      <c r="H24" s="107"/>
      <c r="I24" s="107"/>
      <c r="J24" s="107"/>
      <c r="K24" s="108"/>
      <c r="N24" s="106"/>
      <c r="O24" s="107"/>
      <c r="P24" s="107"/>
      <c r="Q24" s="107"/>
      <c r="R24" s="107"/>
      <c r="S24" s="107"/>
      <c r="T24" s="107"/>
      <c r="U24" s="107"/>
      <c r="V24" s="107"/>
      <c r="W24" s="108"/>
      <c r="Z24" s="106"/>
      <c r="AA24" s="107"/>
      <c r="AB24" s="107"/>
      <c r="AC24" s="107"/>
      <c r="AD24" s="107"/>
      <c r="AE24" s="107"/>
      <c r="AF24" s="107"/>
      <c r="AG24" s="107"/>
      <c r="AH24" s="107"/>
      <c r="AI24" s="108"/>
    </row>
    <row r="25" spans="2:35" ht="15" thickBot="1">
      <c r="B25" s="106"/>
      <c r="C25" s="107"/>
      <c r="D25" s="107"/>
      <c r="E25" s="107"/>
      <c r="F25" s="107"/>
      <c r="G25" s="107"/>
      <c r="H25" s="107"/>
      <c r="I25" s="107"/>
      <c r="J25" s="107"/>
      <c r="K25" s="111"/>
      <c r="N25" s="106"/>
      <c r="O25" s="107"/>
      <c r="P25" s="107"/>
      <c r="Q25" s="107"/>
      <c r="R25" s="107"/>
      <c r="S25" s="107"/>
      <c r="T25" s="107"/>
      <c r="U25" s="107"/>
      <c r="V25" s="107"/>
      <c r="W25" s="111"/>
      <c r="Z25" s="106"/>
      <c r="AA25" s="107"/>
      <c r="AB25" s="107"/>
      <c r="AC25" s="107"/>
      <c r="AD25" s="107"/>
      <c r="AE25" s="107"/>
      <c r="AF25" s="107"/>
      <c r="AG25" s="107"/>
      <c r="AH25" s="107"/>
      <c r="AI25" s="111"/>
    </row>
    <row r="26" spans="2:35" ht="29.4" thickBot="1">
      <c r="B26" s="16" t="s">
        <v>33</v>
      </c>
      <c r="C26" s="80">
        <f ca="1">IFERROR(FORECAST(LOG10($B$27),OFFSET($B$6,MATCH($B$27,C$7:C$25,-1),0,2,1),LOG10(OFFSET(C$6,MATCH($B$27,C$7:C$25,-1),0,2,1))),"")</f>
        <v>15.696560707305508</v>
      </c>
      <c r="D26" s="80">
        <f t="shared" ref="D26:J26" ca="1" si="0">IFERROR(FORECAST(LOG10($B$27),OFFSET($B$6,MATCH($B$27,D$7:D$25,-1),0,2,1),LOG10(OFFSET(D$6,MATCH($B$27,D$7:D$25,-1),0,2,1))),"")</f>
        <v>15.230825006816779</v>
      </c>
      <c r="E26" s="80" t="str">
        <f t="shared" ca="1" si="0"/>
        <v/>
      </c>
      <c r="F26" s="80" t="str">
        <f t="shared" ca="1" si="0"/>
        <v/>
      </c>
      <c r="G26" s="80" t="str">
        <f t="shared" ca="1" si="0"/>
        <v/>
      </c>
      <c r="H26" s="80" t="str">
        <f t="shared" ca="1" si="0"/>
        <v/>
      </c>
      <c r="I26" s="80" t="str">
        <f t="shared" ca="1" si="0"/>
        <v/>
      </c>
      <c r="J26" s="80" t="str">
        <f t="shared" ca="1" si="0"/>
        <v/>
      </c>
      <c r="K26" s="81" t="str">
        <f ca="1">IFERROR(FORECAST(LOG10($B$27),OFFSET($B$6,MATCH($B$27,K$7:K$25,-1),0,2,1),LOG10(OFFSET(K$6,MATCH($B$27,K$7:K$25,-1),0,2,1))),"")</f>
        <v/>
      </c>
      <c r="L26" s="82"/>
      <c r="M26" s="82"/>
      <c r="N26" s="83" t="s">
        <v>33</v>
      </c>
      <c r="O26" s="80">
        <f ca="1">IFERROR(FORECAST(LOG10($N$27),OFFSET($N$6,MATCH($N$27,O$7:O$25,-1),0,2,1),LOG10(OFFSET(O$6,MATCH($N$27,O$7:O$25,-1),0,2,1))),"")</f>
        <v>15.025445869408998</v>
      </c>
      <c r="P26" s="80">
        <f t="shared" ref="P26:V26" ca="1" si="1">IFERROR(FORECAST(LOG10($N$27),OFFSET($N$6,MATCH($N$27,P$7:P$25,-1),0,2,1),LOG10(OFFSET(P$6,MATCH($N$27,P$7:P$25,-1),0,2,1))),"")</f>
        <v>14.444629374177644</v>
      </c>
      <c r="Q26" s="80" t="str">
        <f t="shared" ca="1" si="1"/>
        <v/>
      </c>
      <c r="R26" s="80">
        <f t="shared" ca="1" si="1"/>
        <v>14.936996973421099</v>
      </c>
      <c r="S26" s="80" t="str">
        <f t="shared" ca="1" si="1"/>
        <v/>
      </c>
      <c r="T26" s="80" t="str">
        <f t="shared" ca="1" si="1"/>
        <v/>
      </c>
      <c r="U26" s="80" t="str">
        <f t="shared" ca="1" si="1"/>
        <v/>
      </c>
      <c r="V26" s="80" t="str">
        <f t="shared" ca="1" si="1"/>
        <v/>
      </c>
      <c r="W26" s="81" t="str">
        <f ca="1">IFERROR(FORECAST(LOG10($N$27),OFFSET($N$6,MATCH($N$27,W$7:W$25,-1),0,2,1),LOG10(OFFSET(W$6,MATCH($N$27,W$7:W$25,-1),0,2,1))),"")</f>
        <v/>
      </c>
      <c r="X26" s="82"/>
      <c r="Y26" s="82"/>
      <c r="Z26" s="83" t="s">
        <v>33</v>
      </c>
      <c r="AA26" s="80">
        <f ca="1">IFERROR(FORECAST(LOG10($Z$27),OFFSET($Z$6,MATCH($Z$27,AA$7:AA$25,-1),0,2,1),LOG10(OFFSET(AA$6,MATCH($Z$27,AA$7:AA$25,-1),0,2,1))),"")</f>
        <v>12.503668539842426</v>
      </c>
      <c r="AB26" s="80">
        <f t="shared" ref="AB26:AH26" ca="1" si="2">IFERROR(FORECAST(LOG10($Z$27),OFFSET($Z$6,MATCH($Z$27,AB$7:AB$25,-1),0,2,1),LOG10(OFFSET(AB$6,MATCH($Z$27,AB$7:AB$25,-1),0,2,1))),"")</f>
        <v>12.352182518111363</v>
      </c>
      <c r="AC26" s="80" t="str">
        <f t="shared" ca="1" si="2"/>
        <v/>
      </c>
      <c r="AD26" s="80">
        <f t="shared" ca="1" si="2"/>
        <v>11.848808165360802</v>
      </c>
      <c r="AE26" s="80" t="str">
        <f t="shared" ca="1" si="2"/>
        <v/>
      </c>
      <c r="AF26" s="80" t="str">
        <f t="shared" ca="1" si="2"/>
        <v/>
      </c>
      <c r="AG26" s="80" t="str">
        <f t="shared" ca="1" si="2"/>
        <v/>
      </c>
      <c r="AH26" s="80" t="str">
        <f t="shared" ca="1" si="2"/>
        <v/>
      </c>
      <c r="AI26" s="81" t="str">
        <f ca="1">IFERROR(FORECAST(LOG10($Z$27),OFFSET($Z$6,MATCH($Z$27,AI$7:AI$25,-1),0,2,1),LOG10(OFFSET(AI$6,MATCH($Z$27,AI$7:AI$25,-1),0,2,1))),"")</f>
        <v/>
      </c>
    </row>
    <row r="27" spans="2:35">
      <c r="B27" s="19">
        <v>0.01</v>
      </c>
      <c r="N27" s="19">
        <v>0.01</v>
      </c>
      <c r="Z27" s="19">
        <v>0.01</v>
      </c>
    </row>
  </sheetData>
  <mergeCells count="7">
    <mergeCell ref="AA5:AI5"/>
    <mergeCell ref="B3:F3"/>
    <mergeCell ref="B5:B6"/>
    <mergeCell ref="C5:K5"/>
    <mergeCell ref="N5:N6"/>
    <mergeCell ref="O5:W5"/>
    <mergeCell ref="Z5:Z6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176"/>
  <sheetViews>
    <sheetView zoomScale="70" zoomScaleNormal="70" workbookViewId="0">
      <selection activeCell="N167" sqref="N167:N171"/>
    </sheetView>
  </sheetViews>
  <sheetFormatPr defaultRowHeight="14.4"/>
  <cols>
    <col min="2" max="2" width="14.6640625" customWidth="1"/>
    <col min="3" max="11" width="10.6640625" customWidth="1"/>
    <col min="14" max="14" width="14.6640625" customWidth="1"/>
    <col min="15" max="23" width="10.6640625" customWidth="1"/>
    <col min="26" max="26" width="14.6640625" customWidth="1"/>
    <col min="27" max="35" width="10.6640625" customWidth="1"/>
  </cols>
  <sheetData>
    <row r="2" spans="1:35" ht="18">
      <c r="A2" s="23"/>
      <c r="B2" s="23" t="s">
        <v>84</v>
      </c>
      <c r="C2" s="23"/>
      <c r="D2" s="23"/>
      <c r="E2" s="23"/>
      <c r="F2" s="23"/>
      <c r="G2" s="23"/>
      <c r="H2" s="23"/>
      <c r="I2" s="23"/>
      <c r="J2" s="23"/>
      <c r="K2" s="23"/>
    </row>
    <row r="3" spans="1:35" ht="18">
      <c r="A3" s="21"/>
      <c r="B3" s="23" t="s">
        <v>74</v>
      </c>
      <c r="C3" s="23"/>
      <c r="D3" s="23"/>
      <c r="E3" s="23"/>
      <c r="F3" s="23"/>
      <c r="G3" s="23"/>
      <c r="H3" s="23"/>
      <c r="I3" s="23"/>
      <c r="J3" s="23"/>
      <c r="K3" s="23"/>
      <c r="L3" s="23"/>
    </row>
    <row r="5" spans="1:35" ht="15" customHeight="1">
      <c r="B5" s="146" t="s">
        <v>32</v>
      </c>
      <c r="C5" s="148" t="s">
        <v>40</v>
      </c>
      <c r="D5" s="149"/>
      <c r="E5" s="149"/>
      <c r="F5" s="149"/>
      <c r="G5" s="149"/>
      <c r="H5" s="149"/>
      <c r="I5" s="149"/>
      <c r="J5" s="149"/>
      <c r="K5" s="150"/>
      <c r="N5" s="146" t="s">
        <v>32</v>
      </c>
      <c r="O5" s="148" t="s">
        <v>41</v>
      </c>
      <c r="P5" s="149"/>
      <c r="Q5" s="149"/>
      <c r="R5" s="149"/>
      <c r="S5" s="149"/>
      <c r="T5" s="149"/>
      <c r="U5" s="149"/>
      <c r="V5" s="149"/>
      <c r="W5" s="150"/>
      <c r="Z5" s="146" t="s">
        <v>32</v>
      </c>
      <c r="AA5" s="148" t="s">
        <v>39</v>
      </c>
      <c r="AB5" s="149"/>
      <c r="AC5" s="149"/>
      <c r="AD5" s="149"/>
      <c r="AE5" s="149"/>
      <c r="AF5" s="149"/>
      <c r="AG5" s="149"/>
      <c r="AH5" s="149"/>
      <c r="AI5" s="150"/>
    </row>
    <row r="6" spans="1:35">
      <c r="B6" s="147"/>
      <c r="C6" s="9" t="str">
        <f>Alignment!$L$2</f>
        <v>Intel</v>
      </c>
      <c r="D6" s="9" t="str">
        <f>Alignment!$O$2</f>
        <v>CATT</v>
      </c>
      <c r="E6" s="9" t="str">
        <f>Alignment!$R$2</f>
        <v>LG</v>
      </c>
      <c r="F6" s="9" t="s">
        <v>45</v>
      </c>
      <c r="G6" s="9" t="str">
        <f>Alignment!$X$2</f>
        <v>ZTE</v>
      </c>
      <c r="H6" s="9" t="str">
        <f>Alignment!$AA$2</f>
        <v>Company 6</v>
      </c>
      <c r="I6" s="9" t="str">
        <f>Alignment!$AD$2</f>
        <v>Company 7</v>
      </c>
      <c r="J6" s="9" t="str">
        <f>Alignment!$AG$2</f>
        <v>Company 8</v>
      </c>
      <c r="K6" s="9" t="str">
        <f>Alignment!$AJ$2</f>
        <v>Company 9</v>
      </c>
      <c r="N6" s="147"/>
      <c r="O6" s="9" t="str">
        <f>Alignment!$L$2</f>
        <v>Intel</v>
      </c>
      <c r="P6" s="9" t="str">
        <f>Alignment!$O$2</f>
        <v>CATT</v>
      </c>
      <c r="Q6" s="9" t="str">
        <f>Alignment!$R$2</f>
        <v>LG</v>
      </c>
      <c r="R6" s="9" t="s">
        <v>45</v>
      </c>
      <c r="S6" s="9" t="str">
        <f>Alignment!$X$2</f>
        <v>ZTE</v>
      </c>
      <c r="T6" s="9" t="str">
        <f>Alignment!$AA$2</f>
        <v>Company 6</v>
      </c>
      <c r="U6" s="9" t="str">
        <f>Alignment!$AD$2</f>
        <v>Company 7</v>
      </c>
      <c r="V6" s="9" t="str">
        <f>Alignment!$AG$2</f>
        <v>Company 8</v>
      </c>
      <c r="W6" s="9" t="str">
        <f>Alignment!$AJ$2</f>
        <v>Company 9</v>
      </c>
      <c r="Z6" s="147"/>
      <c r="AA6" s="9" t="str">
        <f>Alignment!$L$2</f>
        <v>Intel</v>
      </c>
      <c r="AB6" s="9" t="str">
        <f>Alignment!$O$2</f>
        <v>CATT</v>
      </c>
      <c r="AC6" s="9" t="str">
        <f>Alignment!$R$2</f>
        <v>LG</v>
      </c>
      <c r="AD6" s="9" t="s">
        <v>45</v>
      </c>
      <c r="AE6" s="9" t="str">
        <f>Alignment!$X$2</f>
        <v>ZTE</v>
      </c>
      <c r="AF6" s="9" t="str">
        <f>Alignment!$AA$2</f>
        <v>Company 6</v>
      </c>
      <c r="AG6" s="9" t="str">
        <f>Alignment!$AD$2</f>
        <v>Company 7</v>
      </c>
      <c r="AH6" s="9" t="str">
        <f>Alignment!$AG$2</f>
        <v>Company 8</v>
      </c>
      <c r="AI6" s="9" t="str">
        <f>Alignment!$AJ$2</f>
        <v>Company 9</v>
      </c>
    </row>
    <row r="7" spans="1:35">
      <c r="B7" s="106">
        <v>-8</v>
      </c>
      <c r="C7" s="106">
        <v>1</v>
      </c>
      <c r="D7" s="106"/>
      <c r="E7" s="107"/>
      <c r="F7" s="107"/>
      <c r="G7" s="107"/>
      <c r="H7" s="107"/>
      <c r="I7" s="106"/>
      <c r="J7" s="106"/>
      <c r="K7" s="108"/>
      <c r="N7" s="106">
        <v>-8</v>
      </c>
      <c r="O7" s="106">
        <v>1</v>
      </c>
      <c r="P7" s="106"/>
      <c r="Q7" s="107"/>
      <c r="R7" s="107"/>
      <c r="S7" s="107"/>
      <c r="T7" s="107"/>
      <c r="U7" s="106"/>
      <c r="V7" s="106"/>
      <c r="W7" s="108"/>
      <c r="Z7" s="106">
        <v>-8</v>
      </c>
      <c r="AA7" s="106">
        <v>1</v>
      </c>
      <c r="AB7" s="106"/>
      <c r="AC7" s="107"/>
      <c r="AD7" s="107"/>
      <c r="AE7" s="107"/>
      <c r="AF7" s="107"/>
      <c r="AG7" s="106"/>
      <c r="AH7" s="106"/>
      <c r="AI7" s="108"/>
    </row>
    <row r="8" spans="1:35">
      <c r="B8" s="106">
        <v>-6</v>
      </c>
      <c r="C8" s="106">
        <v>1</v>
      </c>
      <c r="D8" s="106"/>
      <c r="E8" s="107">
        <v>0.99995000000000001</v>
      </c>
      <c r="F8" s="107"/>
      <c r="G8" s="107"/>
      <c r="H8" s="107"/>
      <c r="I8" s="106"/>
      <c r="J8" s="106"/>
      <c r="K8" s="108"/>
      <c r="N8" s="106">
        <v>-6</v>
      </c>
      <c r="O8" s="106">
        <v>1</v>
      </c>
      <c r="P8" s="106"/>
      <c r="Q8" s="107">
        <v>1</v>
      </c>
      <c r="R8" s="107"/>
      <c r="S8" s="107"/>
      <c r="T8" s="107"/>
      <c r="U8" s="106"/>
      <c r="V8" s="106"/>
      <c r="W8" s="108"/>
      <c r="Z8" s="106">
        <v>-6</v>
      </c>
      <c r="AA8" s="106">
        <v>1</v>
      </c>
      <c r="AB8" s="106"/>
      <c r="AC8" s="107">
        <v>0.99985000000000002</v>
      </c>
      <c r="AD8" s="107"/>
      <c r="AE8" s="107"/>
      <c r="AF8" s="107"/>
      <c r="AG8" s="106"/>
      <c r="AH8" s="106"/>
      <c r="AI8" s="108"/>
    </row>
    <row r="9" spans="1:35">
      <c r="B9" s="106">
        <v>-4</v>
      </c>
      <c r="C9" s="106">
        <v>1</v>
      </c>
      <c r="D9" s="106"/>
      <c r="E9" s="106">
        <v>0.99995000000000001</v>
      </c>
      <c r="F9" s="107"/>
      <c r="G9" s="107"/>
      <c r="H9" s="107"/>
      <c r="I9" s="106"/>
      <c r="J9" s="106"/>
      <c r="K9" s="108"/>
      <c r="N9" s="106">
        <v>-4</v>
      </c>
      <c r="O9" s="106">
        <v>1</v>
      </c>
      <c r="P9" s="106"/>
      <c r="Q9" s="106">
        <v>0.99939999999999996</v>
      </c>
      <c r="R9" s="107"/>
      <c r="S9" s="107"/>
      <c r="T9" s="107"/>
      <c r="U9" s="106"/>
      <c r="V9" s="106"/>
      <c r="W9" s="108"/>
      <c r="Z9" s="106">
        <v>-4</v>
      </c>
      <c r="AA9" s="107">
        <v>0.99819999999999998</v>
      </c>
      <c r="AB9" s="107"/>
      <c r="AC9" s="107">
        <v>0.98999899999999996</v>
      </c>
      <c r="AD9" s="107"/>
      <c r="AE9" s="107"/>
      <c r="AF9" s="107"/>
      <c r="AG9" s="106"/>
      <c r="AH9" s="106"/>
      <c r="AI9" s="108"/>
    </row>
    <row r="10" spans="1:35">
      <c r="B10" s="106">
        <v>-2</v>
      </c>
      <c r="C10" s="107">
        <v>1</v>
      </c>
      <c r="D10" s="107"/>
      <c r="E10" s="107">
        <v>1</v>
      </c>
      <c r="F10" s="107"/>
      <c r="G10" s="107"/>
      <c r="H10" s="107"/>
      <c r="I10" s="106"/>
      <c r="J10" s="106"/>
      <c r="K10" s="108"/>
      <c r="N10" s="106">
        <v>-2</v>
      </c>
      <c r="O10" s="106">
        <v>0.99990000000000001</v>
      </c>
      <c r="P10" s="107"/>
      <c r="Q10" s="107">
        <v>0.98959900000000001</v>
      </c>
      <c r="R10" s="107"/>
      <c r="S10" s="107"/>
      <c r="T10" s="107"/>
      <c r="U10" s="106"/>
      <c r="V10" s="106"/>
      <c r="W10" s="108"/>
      <c r="Z10" s="106">
        <v>-2</v>
      </c>
      <c r="AA10" s="107">
        <v>0.96879999999999999</v>
      </c>
      <c r="AB10" s="107"/>
      <c r="AC10" s="107">
        <v>0.88964399999999999</v>
      </c>
      <c r="AD10" s="107"/>
      <c r="AE10" s="107"/>
      <c r="AF10" s="107"/>
      <c r="AG10" s="106"/>
      <c r="AH10" s="106"/>
      <c r="AI10" s="108"/>
    </row>
    <row r="11" spans="1:35">
      <c r="B11" s="106">
        <v>0</v>
      </c>
      <c r="C11" s="107">
        <v>1</v>
      </c>
      <c r="D11" s="109">
        <v>0.99980000000000002</v>
      </c>
      <c r="E11" s="107">
        <v>0.99980000000000002</v>
      </c>
      <c r="F11" s="107"/>
      <c r="G11" s="107"/>
      <c r="H11" s="107"/>
      <c r="I11" s="106"/>
      <c r="J11" s="106"/>
      <c r="K11" s="108"/>
      <c r="N11" s="106">
        <v>0</v>
      </c>
      <c r="O11" s="106">
        <v>0.99639999999999995</v>
      </c>
      <c r="P11" s="109">
        <v>0.90049999999999997</v>
      </c>
      <c r="Q11" s="107">
        <v>0.89859500000000003</v>
      </c>
      <c r="R11" s="107"/>
      <c r="S11" s="107"/>
      <c r="T11" s="107"/>
      <c r="U11" s="106"/>
      <c r="V11" s="106"/>
      <c r="W11" s="108"/>
      <c r="Z11" s="106">
        <v>0</v>
      </c>
      <c r="AA11" s="107">
        <v>0.80879999999999996</v>
      </c>
      <c r="AB11" s="109">
        <v>0.62319999999999898</v>
      </c>
      <c r="AC11" s="107">
        <v>0.56247800000000003</v>
      </c>
      <c r="AD11" s="107"/>
      <c r="AE11" s="107">
        <v>0.82969999999999999</v>
      </c>
      <c r="AF11" s="107"/>
      <c r="AG11" s="106"/>
      <c r="AH11" s="106"/>
      <c r="AI11" s="108"/>
    </row>
    <row r="12" spans="1:35">
      <c r="B12" s="106">
        <v>2</v>
      </c>
      <c r="C12" s="107">
        <v>0.99909999999999999</v>
      </c>
      <c r="D12" s="109">
        <v>0.99050000000000005</v>
      </c>
      <c r="E12" s="107">
        <v>0.99260000000000004</v>
      </c>
      <c r="F12" s="107"/>
      <c r="G12" s="107"/>
      <c r="H12" s="107"/>
      <c r="I12" s="106"/>
      <c r="J12" s="106"/>
      <c r="K12" s="108"/>
      <c r="N12" s="106">
        <v>2</v>
      </c>
      <c r="O12" s="106">
        <v>0.94330000000000003</v>
      </c>
      <c r="P12" s="109">
        <v>0.56920000000000004</v>
      </c>
      <c r="Q12" s="107">
        <v>0.66218299999999997</v>
      </c>
      <c r="R12" s="107"/>
      <c r="S12" s="107"/>
      <c r="T12" s="107"/>
      <c r="U12" s="106"/>
      <c r="V12" s="106"/>
      <c r="W12" s="108"/>
      <c r="Z12" s="106">
        <v>2</v>
      </c>
      <c r="AA12" s="107">
        <v>0.46160000000000001</v>
      </c>
      <c r="AB12" s="109">
        <v>0.2392</v>
      </c>
      <c r="AC12" s="107">
        <v>0.27416400000000002</v>
      </c>
      <c r="AD12" s="107"/>
      <c r="AE12" s="107">
        <v>0.45490000000000003</v>
      </c>
      <c r="AF12" s="107"/>
      <c r="AG12" s="106"/>
      <c r="AH12" s="106"/>
      <c r="AI12" s="108"/>
    </row>
    <row r="13" spans="1:35">
      <c r="B13" s="106">
        <v>4</v>
      </c>
      <c r="C13" s="107">
        <v>0.97150000000000003</v>
      </c>
      <c r="D13" s="109">
        <v>0.88170000000000004</v>
      </c>
      <c r="E13" s="107">
        <v>0.89659500000000003</v>
      </c>
      <c r="F13" s="107"/>
      <c r="G13" s="107"/>
      <c r="H13" s="107"/>
      <c r="I13" s="106"/>
      <c r="J13" s="106"/>
      <c r="K13" s="108"/>
      <c r="N13" s="106">
        <v>4</v>
      </c>
      <c r="O13" s="106">
        <v>0.6734</v>
      </c>
      <c r="P13" s="109">
        <v>0.21129999999999999</v>
      </c>
      <c r="Q13" s="107">
        <v>0.34511700000000001</v>
      </c>
      <c r="R13" s="107"/>
      <c r="S13" s="107">
        <v>0.62780000000000002</v>
      </c>
      <c r="T13" s="107"/>
      <c r="U13" s="106"/>
      <c r="V13" s="106"/>
      <c r="W13" s="108"/>
      <c r="Z13" s="106">
        <v>4</v>
      </c>
      <c r="AA13" s="107">
        <v>0.14910000000000001</v>
      </c>
      <c r="AB13" s="109">
        <v>5.5199999999999999E-2</v>
      </c>
      <c r="AC13" s="107">
        <v>8.5804000000000005E-2</v>
      </c>
      <c r="AD13" s="107"/>
      <c r="AE13" s="107">
        <v>0.1174</v>
      </c>
      <c r="AF13" s="107"/>
      <c r="AG13" s="106"/>
      <c r="AH13" s="106"/>
      <c r="AI13" s="108"/>
    </row>
    <row r="14" spans="1:35">
      <c r="B14" s="106">
        <v>6</v>
      </c>
      <c r="C14" s="107">
        <v>0.77749999999999997</v>
      </c>
      <c r="D14" s="109">
        <v>0.54720000000000002</v>
      </c>
      <c r="E14" s="107">
        <v>0.60077999999999998</v>
      </c>
      <c r="F14" s="107"/>
      <c r="G14" s="107">
        <v>0.63339999999999996</v>
      </c>
      <c r="H14" s="107"/>
      <c r="I14" s="106"/>
      <c r="J14" s="106"/>
      <c r="K14" s="108"/>
      <c r="N14" s="106">
        <v>6</v>
      </c>
      <c r="O14" s="106">
        <v>0.2465</v>
      </c>
      <c r="P14" s="109">
        <v>4.3499999999999997E-2</v>
      </c>
      <c r="Q14" s="107">
        <v>0.108005</v>
      </c>
      <c r="R14" s="107"/>
      <c r="S14" s="107">
        <v>0.23669999999999999</v>
      </c>
      <c r="T14" s="107"/>
      <c r="U14" s="106"/>
      <c r="V14" s="106"/>
      <c r="W14" s="108"/>
      <c r="Z14" s="106">
        <v>6</v>
      </c>
      <c r="AA14" s="107">
        <v>2.9000000000000001E-2</v>
      </c>
      <c r="AB14" s="109">
        <v>6.0000000000000001E-3</v>
      </c>
      <c r="AC14" s="107">
        <v>1.3701E-2</v>
      </c>
      <c r="AD14" s="107"/>
      <c r="AE14" s="107">
        <v>2.4899999999999999E-2</v>
      </c>
      <c r="AF14" s="107"/>
      <c r="AG14" s="106"/>
      <c r="AH14" s="106"/>
      <c r="AI14" s="108"/>
    </row>
    <row r="15" spans="1:35">
      <c r="B15" s="106">
        <v>8</v>
      </c>
      <c r="C15" s="107">
        <v>0.34379999999999999</v>
      </c>
      <c r="D15" s="109">
        <v>0.18529999999999999</v>
      </c>
      <c r="E15" s="107">
        <v>0.180759</v>
      </c>
      <c r="F15" s="107"/>
      <c r="G15" s="107">
        <v>0.29830000000000001</v>
      </c>
      <c r="H15" s="107"/>
      <c r="I15" s="106"/>
      <c r="J15" s="106"/>
      <c r="K15" s="108"/>
      <c r="N15" s="106">
        <v>8</v>
      </c>
      <c r="O15" s="106">
        <v>4.4699999999999997E-2</v>
      </c>
      <c r="P15" s="109">
        <v>5.7000000000000002E-3</v>
      </c>
      <c r="Q15" s="107">
        <v>1.1301E-2</v>
      </c>
      <c r="R15" s="107"/>
      <c r="S15" s="107">
        <v>3.2800000000000003E-2</v>
      </c>
      <c r="T15" s="107"/>
      <c r="U15" s="106"/>
      <c r="V15" s="106"/>
      <c r="W15" s="108"/>
      <c r="Z15" s="106">
        <v>8</v>
      </c>
      <c r="AA15" s="107">
        <v>2.5999999999999999E-3</v>
      </c>
      <c r="AB15" s="109">
        <v>5.9999999999999995E-4</v>
      </c>
      <c r="AC15" s="107">
        <v>1.15E-3</v>
      </c>
      <c r="AD15" s="107"/>
      <c r="AE15" s="107">
        <v>8.9999999999999998E-4</v>
      </c>
      <c r="AF15" s="107"/>
      <c r="AG15" s="106"/>
      <c r="AH15" s="106"/>
      <c r="AI15" s="108"/>
    </row>
    <row r="16" spans="1:35">
      <c r="B16" s="106">
        <v>10</v>
      </c>
      <c r="C16" s="107">
        <v>6.3200000000000006E-2</v>
      </c>
      <c r="D16" s="109">
        <v>2.46E-2</v>
      </c>
      <c r="E16" s="107">
        <v>2.1250999999999999E-2</v>
      </c>
      <c r="F16" s="107"/>
      <c r="G16" s="107">
        <v>4.3299999999999998E-2</v>
      </c>
      <c r="H16" s="107"/>
      <c r="I16" s="106"/>
      <c r="J16" s="106"/>
      <c r="K16" s="108"/>
      <c r="N16" s="106">
        <v>10</v>
      </c>
      <c r="O16" s="106">
        <v>3.0999999999999999E-3</v>
      </c>
      <c r="P16" s="109">
        <v>2.0000000000000001E-4</v>
      </c>
      <c r="Q16" s="107">
        <v>1.0499999999999999E-3</v>
      </c>
      <c r="R16" s="107"/>
      <c r="S16" s="107">
        <v>5.0000000000000001E-4</v>
      </c>
      <c r="T16" s="107"/>
      <c r="U16" s="106"/>
      <c r="V16" s="106"/>
      <c r="W16" s="108"/>
      <c r="Z16" s="106">
        <v>10</v>
      </c>
      <c r="AA16" s="107">
        <v>2.0000000000000001E-4</v>
      </c>
      <c r="AB16" s="109"/>
      <c r="AC16" s="107">
        <v>1.4999999999999999E-4</v>
      </c>
      <c r="AD16" s="107"/>
      <c r="AE16" s="107"/>
      <c r="AF16" s="107"/>
      <c r="AG16" s="106"/>
      <c r="AH16" s="106"/>
      <c r="AI16" s="108"/>
    </row>
    <row r="17" spans="2:35">
      <c r="B17" s="106">
        <v>12</v>
      </c>
      <c r="C17" s="107">
        <v>6.0000000000000001E-3</v>
      </c>
      <c r="D17" s="109">
        <v>1.4E-3</v>
      </c>
      <c r="E17" s="107">
        <v>1.2999999999999999E-3</v>
      </c>
      <c r="F17" s="107"/>
      <c r="G17" s="107">
        <v>2E-3</v>
      </c>
      <c r="H17" s="107"/>
      <c r="I17" s="106"/>
      <c r="J17" s="106"/>
      <c r="K17" s="108"/>
      <c r="N17" s="106">
        <v>12</v>
      </c>
      <c r="O17" s="106"/>
      <c r="P17" s="109"/>
      <c r="Q17" s="107"/>
      <c r="R17" s="107"/>
      <c r="S17" s="107"/>
      <c r="T17" s="107"/>
      <c r="U17" s="106"/>
      <c r="V17" s="106"/>
      <c r="W17" s="108"/>
      <c r="Z17" s="106">
        <v>12</v>
      </c>
      <c r="AA17" s="107"/>
      <c r="AB17" s="109"/>
      <c r="AC17" s="107">
        <v>1E-4</v>
      </c>
      <c r="AD17" s="107"/>
      <c r="AE17" s="107"/>
      <c r="AF17" s="107"/>
      <c r="AG17" s="106"/>
      <c r="AH17" s="106"/>
      <c r="AI17" s="108"/>
    </row>
    <row r="18" spans="2:35">
      <c r="B18" s="106">
        <v>14</v>
      </c>
      <c r="C18" s="107"/>
      <c r="D18" s="107"/>
      <c r="E18" s="107"/>
      <c r="F18" s="107"/>
      <c r="G18" s="107">
        <v>1E-4</v>
      </c>
      <c r="H18" s="107"/>
      <c r="I18" s="106"/>
      <c r="J18" s="106"/>
      <c r="K18" s="108"/>
      <c r="N18" s="106"/>
      <c r="O18" s="106"/>
      <c r="P18" s="107"/>
      <c r="Q18" s="107"/>
      <c r="R18" s="107"/>
      <c r="S18" s="107"/>
      <c r="T18" s="107"/>
      <c r="U18" s="106"/>
      <c r="V18" s="106"/>
      <c r="W18" s="108"/>
      <c r="Z18" s="106"/>
      <c r="AA18" s="107"/>
      <c r="AB18" s="107"/>
      <c r="AC18" s="107"/>
      <c r="AD18" s="107"/>
      <c r="AE18" s="107"/>
      <c r="AF18" s="107"/>
      <c r="AG18" s="106"/>
      <c r="AH18" s="106"/>
      <c r="AI18" s="108"/>
    </row>
    <row r="19" spans="2:35">
      <c r="B19" s="106"/>
      <c r="C19" s="107"/>
      <c r="D19" s="107"/>
      <c r="E19" s="107"/>
      <c r="F19" s="107"/>
      <c r="G19" s="107"/>
      <c r="H19" s="107"/>
      <c r="I19" s="106"/>
      <c r="J19" s="106"/>
      <c r="K19" s="108"/>
      <c r="N19" s="106"/>
      <c r="O19" s="106"/>
      <c r="P19" s="107"/>
      <c r="Q19" s="107"/>
      <c r="R19" s="107"/>
      <c r="S19" s="107"/>
      <c r="T19" s="107"/>
      <c r="U19" s="106"/>
      <c r="V19" s="106"/>
      <c r="W19" s="108"/>
      <c r="Z19" s="106"/>
      <c r="AA19" s="107"/>
      <c r="AB19" s="107"/>
      <c r="AC19" s="107"/>
      <c r="AD19" s="107"/>
      <c r="AE19" s="107"/>
      <c r="AF19" s="107"/>
      <c r="AG19" s="106"/>
      <c r="AH19" s="106"/>
      <c r="AI19" s="108"/>
    </row>
    <row r="20" spans="2:35">
      <c r="B20" s="106"/>
      <c r="C20" s="106"/>
      <c r="D20" s="107"/>
      <c r="E20" s="107"/>
      <c r="F20" s="107"/>
      <c r="G20" s="107"/>
      <c r="H20" s="107"/>
      <c r="I20" s="106"/>
      <c r="J20" s="106"/>
      <c r="K20" s="108"/>
      <c r="N20" s="106"/>
      <c r="O20" s="106"/>
      <c r="P20" s="107"/>
      <c r="Q20" s="107"/>
      <c r="R20" s="107"/>
      <c r="S20" s="107"/>
      <c r="T20" s="107"/>
      <c r="U20" s="106"/>
      <c r="V20" s="106"/>
      <c r="W20" s="108"/>
      <c r="Z20" s="106"/>
      <c r="AA20" s="107"/>
      <c r="AB20" s="107"/>
      <c r="AC20" s="107"/>
      <c r="AD20" s="107"/>
      <c r="AE20" s="107"/>
      <c r="AF20" s="107"/>
      <c r="AG20" s="106"/>
      <c r="AH20" s="106"/>
      <c r="AI20" s="108"/>
    </row>
    <row r="21" spans="2:35" ht="15" customHeight="1">
      <c r="B21" s="106"/>
      <c r="C21" s="106"/>
      <c r="D21" s="107"/>
      <c r="E21" s="107"/>
      <c r="F21" s="107"/>
      <c r="G21" s="107"/>
      <c r="H21" s="107"/>
      <c r="I21" s="106"/>
      <c r="J21" s="106"/>
      <c r="K21" s="108"/>
      <c r="N21" s="106"/>
      <c r="O21" s="106"/>
      <c r="P21" s="107"/>
      <c r="Q21" s="107"/>
      <c r="R21" s="107"/>
      <c r="S21" s="107"/>
      <c r="T21" s="107"/>
      <c r="U21" s="106"/>
      <c r="V21" s="106"/>
      <c r="W21" s="108"/>
      <c r="Z21" s="106"/>
      <c r="AA21" s="106"/>
      <c r="AB21" s="107"/>
      <c r="AC21" s="107"/>
      <c r="AD21" s="107"/>
      <c r="AE21" s="107"/>
      <c r="AF21" s="107"/>
      <c r="AG21" s="106"/>
      <c r="AH21" s="106"/>
      <c r="AI21" s="108"/>
    </row>
    <row r="22" spans="2:35">
      <c r="B22" s="106"/>
      <c r="C22" s="106"/>
      <c r="D22" s="107"/>
      <c r="E22" s="107"/>
      <c r="F22" s="107"/>
      <c r="G22" s="107"/>
      <c r="H22" s="107"/>
      <c r="I22" s="106"/>
      <c r="J22" s="110"/>
      <c r="K22" s="108"/>
      <c r="N22" s="106"/>
      <c r="O22" s="106"/>
      <c r="P22" s="107"/>
      <c r="Q22" s="107"/>
      <c r="R22" s="107"/>
      <c r="S22" s="107"/>
      <c r="T22" s="107"/>
      <c r="U22" s="106"/>
      <c r="V22" s="110"/>
      <c r="W22" s="108"/>
      <c r="Z22" s="106"/>
      <c r="AA22" s="106"/>
      <c r="AB22" s="107"/>
      <c r="AC22" s="107"/>
      <c r="AD22" s="107"/>
      <c r="AE22" s="107"/>
      <c r="AF22" s="107"/>
      <c r="AG22" s="106"/>
      <c r="AH22" s="110"/>
      <c r="AI22" s="108"/>
    </row>
    <row r="23" spans="2:35">
      <c r="B23" s="106"/>
      <c r="C23" s="107"/>
      <c r="D23" s="107"/>
      <c r="E23" s="107"/>
      <c r="F23" s="107"/>
      <c r="G23" s="107"/>
      <c r="H23" s="107"/>
      <c r="I23" s="106"/>
      <c r="J23" s="109"/>
      <c r="K23" s="108"/>
      <c r="N23" s="106"/>
      <c r="O23" s="107"/>
      <c r="P23" s="107"/>
      <c r="Q23" s="107"/>
      <c r="R23" s="107"/>
      <c r="S23" s="107"/>
      <c r="T23" s="107"/>
      <c r="U23" s="106"/>
      <c r="V23" s="109"/>
      <c r="W23" s="108"/>
      <c r="Z23" s="106"/>
      <c r="AA23" s="107"/>
      <c r="AB23" s="107"/>
      <c r="AC23" s="107"/>
      <c r="AD23" s="107"/>
      <c r="AE23" s="107"/>
      <c r="AF23" s="107"/>
      <c r="AG23" s="106"/>
      <c r="AH23" s="109"/>
      <c r="AI23" s="108"/>
    </row>
    <row r="24" spans="2:35">
      <c r="B24" s="106"/>
      <c r="C24" s="107"/>
      <c r="D24" s="107"/>
      <c r="E24" s="107"/>
      <c r="F24" s="107"/>
      <c r="G24" s="107"/>
      <c r="H24" s="107"/>
      <c r="I24" s="107"/>
      <c r="J24" s="107"/>
      <c r="K24" s="108"/>
      <c r="N24" s="106"/>
      <c r="O24" s="107"/>
      <c r="P24" s="107"/>
      <c r="Q24" s="107"/>
      <c r="R24" s="107"/>
      <c r="S24" s="107"/>
      <c r="T24" s="107"/>
      <c r="U24" s="107"/>
      <c r="V24" s="107"/>
      <c r="W24" s="108"/>
      <c r="Z24" s="106"/>
      <c r="AA24" s="107"/>
      <c r="AB24" s="107"/>
      <c r="AC24" s="107"/>
      <c r="AD24" s="107"/>
      <c r="AE24" s="107"/>
      <c r="AF24" s="107"/>
      <c r="AG24" s="107"/>
      <c r="AH24" s="107"/>
      <c r="AI24" s="108"/>
    </row>
    <row r="25" spans="2:35" ht="15" thickBot="1">
      <c r="B25" s="106"/>
      <c r="C25" s="107"/>
      <c r="D25" s="107"/>
      <c r="E25" s="107"/>
      <c r="F25" s="107"/>
      <c r="G25" s="107"/>
      <c r="H25" s="107"/>
      <c r="I25" s="107"/>
      <c r="J25" s="107"/>
      <c r="K25" s="111"/>
      <c r="N25" s="106"/>
      <c r="O25" s="107"/>
      <c r="P25" s="107"/>
      <c r="Q25" s="107"/>
      <c r="R25" s="107"/>
      <c r="S25" s="107"/>
      <c r="T25" s="107"/>
      <c r="U25" s="107"/>
      <c r="V25" s="107"/>
      <c r="W25" s="111"/>
      <c r="Z25" s="106"/>
      <c r="AA25" s="107"/>
      <c r="AB25" s="107"/>
      <c r="AC25" s="107"/>
      <c r="AD25" s="107"/>
      <c r="AE25" s="107"/>
      <c r="AF25" s="107"/>
      <c r="AG25" s="107"/>
      <c r="AH25" s="107"/>
      <c r="AI25" s="111"/>
    </row>
    <row r="26" spans="2:35" ht="29.4" thickBot="1">
      <c r="B26" s="16" t="s">
        <v>33</v>
      </c>
      <c r="C26" s="80">
        <f ca="1">IFERROR(FORECAST(LOG10($B$27),OFFSET($B$6,MATCH($B$27,C$7:C$25,-1),0,2,1),LOG10(OFFSET(C$6,MATCH($B$27,C$7:C$25,-1),0,2,1))),"")</f>
        <v>11.56609395001546</v>
      </c>
      <c r="D26" s="80">
        <f t="shared" ref="D26:J26" ca="1" si="0">IFERROR(FORECAST(LOG10($B$27),OFFSET($B$6,MATCH($B$27,D$7:D$25,-1),0,2,1),LOG10(OFFSET(D$6,MATCH($B$27,D$7:D$25,-1),0,2,1))),"")</f>
        <v>10.628105537118792</v>
      </c>
      <c r="E26" s="80">
        <f t="shared" ca="1" si="0"/>
        <v>10.539590660192234</v>
      </c>
      <c r="F26" s="80" t="str">
        <f t="shared" ca="1" si="0"/>
        <v/>
      </c>
      <c r="G26" s="80">
        <f t="shared" ca="1" si="0"/>
        <v>10.953212970659427</v>
      </c>
      <c r="H26" s="80" t="str">
        <f t="shared" ca="1" si="0"/>
        <v/>
      </c>
      <c r="I26" s="80" t="str">
        <f t="shared" ca="1" si="0"/>
        <v/>
      </c>
      <c r="J26" s="80" t="str">
        <f t="shared" ca="1" si="0"/>
        <v/>
      </c>
      <c r="K26" s="81" t="str">
        <f ca="1">IFERROR(FORECAST(LOG10($B$27),OFFSET($B$6,MATCH($B$27,K$7:K$25,-1),0,2,1),LOG10(OFFSET(K$6,MATCH($B$27,K$7:K$25,-1),0,2,1))),"")</f>
        <v/>
      </c>
      <c r="L26" s="82"/>
      <c r="M26" s="82"/>
      <c r="N26" s="83" t="s">
        <v>33</v>
      </c>
      <c r="O26" s="80">
        <f ca="1">IFERROR(FORECAST(LOG10($N$27),OFFSET($N$6,MATCH($N$27,O$7:O$25,-1),0,2,1),LOG10(OFFSET(O$6,MATCH($N$27,O$7:O$25,-1),0,2,1))),"")</f>
        <v>9.1222397228454266</v>
      </c>
      <c r="P26" s="80">
        <f t="shared" ref="P26:V26" ca="1" si="1">IFERROR(FORECAST(LOG10($N$27),OFFSET($N$6,MATCH($N$27,P$7:P$25,-1),0,2,1),LOG10(OFFSET(P$6,MATCH($N$27,P$7:P$25,-1),0,2,1))),"")</f>
        <v>7.4468135938573496</v>
      </c>
      <c r="Q26" s="80">
        <f t="shared" ca="1" si="1"/>
        <v>8.1029469047360685</v>
      </c>
      <c r="R26" s="80" t="str">
        <f t="shared" ca="1" si="1"/>
        <v/>
      </c>
      <c r="S26" s="80">
        <f t="shared" ca="1" si="1"/>
        <v>8.5678603705179555</v>
      </c>
      <c r="T26" s="80" t="str">
        <f t="shared" ca="1" si="1"/>
        <v/>
      </c>
      <c r="U26" s="80" t="str">
        <f t="shared" ca="1" si="1"/>
        <v/>
      </c>
      <c r="V26" s="80" t="str">
        <f t="shared" ca="1" si="1"/>
        <v/>
      </c>
      <c r="W26" s="81" t="str">
        <f ca="1">IFERROR(FORECAST(LOG10($N$27),OFFSET($N$6,MATCH($N$27,W$7:W$25,-1),0,2,1),LOG10(OFFSET(W$6,MATCH($N$27,W$7:W$25,-1),0,2,1))),"")</f>
        <v/>
      </c>
      <c r="X26" s="82"/>
      <c r="Y26" s="82"/>
      <c r="Z26" s="83" t="s">
        <v>33</v>
      </c>
      <c r="AA26" s="80">
        <f ca="1">IFERROR(FORECAST(LOG10($Z$27),OFFSET($Z$6,MATCH($Z$27,AA$7:AA$25,-1),0,2,1),LOG10(OFFSET(AA$6,MATCH($Z$27,AA$7:AA$25,-1),0,2,1))),"")</f>
        <v>6.8829236507479177</v>
      </c>
      <c r="AB26" s="80">
        <f t="shared" ref="AB26:AH26" ca="1" si="2">IFERROR(FORECAST(LOG10($Z$27),OFFSET($Z$6,MATCH($Z$27,AB$7:AB$25,-1),0,2,1),LOG10(OFFSET(AB$6,MATCH($Z$27,AB$7:AB$25,-1),0,2,1))),"")</f>
        <v>5.5396315593083028</v>
      </c>
      <c r="AC26" s="80">
        <f t="shared" ca="1" si="2"/>
        <v>6.2541735120935007</v>
      </c>
      <c r="AD26" s="80" t="str">
        <f t="shared" ca="1" si="2"/>
        <v/>
      </c>
      <c r="AE26" s="80">
        <f t="shared" ca="1" si="2"/>
        <v>6.5495301062404518</v>
      </c>
      <c r="AF26" s="80" t="str">
        <f t="shared" ca="1" si="2"/>
        <v/>
      </c>
      <c r="AG26" s="17" t="str">
        <f t="shared" ca="1" si="2"/>
        <v/>
      </c>
      <c r="AH26" s="17" t="str">
        <f t="shared" ca="1" si="2"/>
        <v/>
      </c>
      <c r="AI26" s="18" t="str">
        <f ca="1">IFERROR(FORECAST(LOG10($Z$27),OFFSET($Z$6,MATCH($Z$27,AI$7:AI$25,-1),0,2,1),LOG10(OFFSET(AI$6,MATCH($Z$27,AI$7:AI$25,-1),0,2,1))),"")</f>
        <v/>
      </c>
    </row>
    <row r="27" spans="2:35">
      <c r="B27" s="19">
        <v>0.01</v>
      </c>
      <c r="N27" s="19">
        <v>0.01</v>
      </c>
      <c r="Z27" s="19">
        <v>0.01</v>
      </c>
    </row>
    <row r="52" spans="1:35" ht="18">
      <c r="A52" s="21"/>
      <c r="B52" s="23" t="s">
        <v>75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4" spans="1:35" ht="15" customHeight="1">
      <c r="B54" s="146" t="s">
        <v>32</v>
      </c>
      <c r="C54" s="148" t="s">
        <v>40</v>
      </c>
      <c r="D54" s="149"/>
      <c r="E54" s="149"/>
      <c r="F54" s="149"/>
      <c r="G54" s="149"/>
      <c r="H54" s="149"/>
      <c r="I54" s="149"/>
      <c r="J54" s="149"/>
      <c r="K54" s="150"/>
      <c r="N54" s="146" t="s">
        <v>32</v>
      </c>
      <c r="O54" s="148" t="s">
        <v>41</v>
      </c>
      <c r="P54" s="149"/>
      <c r="Q54" s="149"/>
      <c r="R54" s="149"/>
      <c r="S54" s="149"/>
      <c r="T54" s="149"/>
      <c r="U54" s="149"/>
      <c r="V54" s="149"/>
      <c r="W54" s="150"/>
      <c r="Z54" s="146" t="s">
        <v>32</v>
      </c>
      <c r="AA54" s="148" t="s">
        <v>39</v>
      </c>
      <c r="AB54" s="149"/>
      <c r="AC54" s="149"/>
      <c r="AD54" s="149"/>
      <c r="AE54" s="149"/>
      <c r="AF54" s="149"/>
      <c r="AG54" s="149"/>
      <c r="AH54" s="149"/>
      <c r="AI54" s="150"/>
    </row>
    <row r="55" spans="1:35">
      <c r="B55" s="147"/>
      <c r="C55" s="9" t="str">
        <f>Alignment!$L$2</f>
        <v>Intel</v>
      </c>
      <c r="D55" s="9" t="str">
        <f>Alignment!$O$2</f>
        <v>CATT</v>
      </c>
      <c r="E55" s="9" t="str">
        <f>Alignment!$R$2</f>
        <v>LG</v>
      </c>
      <c r="F55" s="9" t="s">
        <v>45</v>
      </c>
      <c r="G55" s="9" t="str">
        <f>Alignment!$X$2</f>
        <v>ZTE</v>
      </c>
      <c r="H55" s="9" t="str">
        <f>Alignment!$AA$2</f>
        <v>Company 6</v>
      </c>
      <c r="I55" s="9" t="str">
        <f>Alignment!$AD$2</f>
        <v>Company 7</v>
      </c>
      <c r="J55" s="9" t="str">
        <f>Alignment!$AG$2</f>
        <v>Company 8</v>
      </c>
      <c r="K55" s="9" t="str">
        <f>Alignment!$AJ$2</f>
        <v>Company 9</v>
      </c>
      <c r="N55" s="147"/>
      <c r="O55" s="9" t="str">
        <f>Alignment!$L$2</f>
        <v>Intel</v>
      </c>
      <c r="P55" s="9" t="str">
        <f>Alignment!$O$2</f>
        <v>CATT</v>
      </c>
      <c r="Q55" s="9" t="str">
        <f>Alignment!$R$2</f>
        <v>LG</v>
      </c>
      <c r="R55" s="9" t="s">
        <v>45</v>
      </c>
      <c r="S55" s="9" t="str">
        <f>Alignment!$X$2</f>
        <v>ZTE</v>
      </c>
      <c r="T55" s="9" t="str">
        <f>Alignment!$AA$2</f>
        <v>Company 6</v>
      </c>
      <c r="U55" s="9" t="str">
        <f>Alignment!$AD$2</f>
        <v>Company 7</v>
      </c>
      <c r="V55" s="9" t="str">
        <f>Alignment!$AG$2</f>
        <v>Company 8</v>
      </c>
      <c r="W55" s="9" t="str">
        <f>Alignment!$AJ$2</f>
        <v>Company 9</v>
      </c>
      <c r="Z55" s="147"/>
      <c r="AA55" s="9" t="str">
        <f>Alignment!$L$2</f>
        <v>Intel</v>
      </c>
      <c r="AB55" s="9" t="str">
        <f>Alignment!$O$2</f>
        <v>CATT</v>
      </c>
      <c r="AC55" s="9" t="str">
        <f>Alignment!$R$2</f>
        <v>LG</v>
      </c>
      <c r="AD55" s="9" t="s">
        <v>45</v>
      </c>
      <c r="AE55" s="9" t="str">
        <f>Alignment!$X$2</f>
        <v>ZTE</v>
      </c>
      <c r="AF55" s="9" t="str">
        <f>Alignment!$AA$2</f>
        <v>Company 6</v>
      </c>
      <c r="AG55" s="9" t="str">
        <f>Alignment!$AD$2</f>
        <v>Company 7</v>
      </c>
      <c r="AH55" s="9" t="str">
        <f>Alignment!$AG$2</f>
        <v>Company 8</v>
      </c>
      <c r="AI55" s="9" t="str">
        <f>Alignment!$AJ$2</f>
        <v>Company 9</v>
      </c>
    </row>
    <row r="56" spans="1:35">
      <c r="B56" s="10">
        <v>-2</v>
      </c>
      <c r="C56" s="38">
        <v>1</v>
      </c>
      <c r="D56" s="37"/>
      <c r="E56" s="37"/>
      <c r="F56" s="12"/>
      <c r="G56" s="12"/>
      <c r="H56" s="12"/>
      <c r="I56" s="11"/>
      <c r="J56" s="11"/>
      <c r="K56" s="7"/>
      <c r="N56" s="10">
        <v>-2</v>
      </c>
      <c r="O56" s="38">
        <v>0.99980000000000002</v>
      </c>
      <c r="P56" s="38"/>
      <c r="Q56" s="37"/>
      <c r="R56" s="12"/>
      <c r="S56" s="12"/>
      <c r="T56" s="12"/>
      <c r="U56" s="11"/>
      <c r="V56" s="11"/>
      <c r="W56" s="7"/>
      <c r="Z56" s="10">
        <v>-2</v>
      </c>
      <c r="AA56" s="38">
        <v>0.99439999999999995</v>
      </c>
      <c r="AB56" s="11"/>
      <c r="AC56" s="37"/>
      <c r="AD56" s="12"/>
      <c r="AE56" s="12"/>
      <c r="AF56" s="12"/>
      <c r="AG56" s="11"/>
      <c r="AH56" s="11"/>
      <c r="AI56" s="7"/>
    </row>
    <row r="57" spans="1:35">
      <c r="B57" s="10">
        <v>0</v>
      </c>
      <c r="C57" s="38">
        <v>0.99980000000000002</v>
      </c>
      <c r="D57" s="37">
        <v>0.99780000000000002</v>
      </c>
      <c r="E57" s="37"/>
      <c r="F57" s="12"/>
      <c r="G57" s="12"/>
      <c r="H57" s="12"/>
      <c r="I57" s="11"/>
      <c r="J57" s="11"/>
      <c r="K57" s="7"/>
      <c r="N57" s="10">
        <v>0</v>
      </c>
      <c r="O57" s="38">
        <v>0.996</v>
      </c>
      <c r="P57" s="38">
        <v>0.99529999999999996</v>
      </c>
      <c r="Q57" s="37"/>
      <c r="R57" s="12"/>
      <c r="S57" s="12"/>
      <c r="T57" s="12"/>
      <c r="U57" s="11"/>
      <c r="V57" s="11"/>
      <c r="W57" s="7"/>
      <c r="Z57" s="10">
        <v>0</v>
      </c>
      <c r="AA57" s="38">
        <v>0.97799999999999998</v>
      </c>
      <c r="AB57" s="38">
        <v>0.98829999999999996</v>
      </c>
      <c r="AC57" s="37"/>
      <c r="AD57" s="12"/>
      <c r="AE57" s="12"/>
      <c r="AF57" s="12"/>
      <c r="AG57" s="11"/>
      <c r="AH57" s="11"/>
      <c r="AI57" s="7"/>
    </row>
    <row r="58" spans="1:35">
      <c r="B58" s="10">
        <v>2</v>
      </c>
      <c r="C58" s="38">
        <v>0.99619999999999997</v>
      </c>
      <c r="D58" s="37">
        <v>0.99029999999999996</v>
      </c>
      <c r="E58" s="37"/>
      <c r="F58" s="12"/>
      <c r="G58" s="12"/>
      <c r="H58" s="12"/>
      <c r="I58" s="11"/>
      <c r="J58" s="11"/>
      <c r="K58" s="7"/>
      <c r="N58" s="10">
        <v>2</v>
      </c>
      <c r="O58" s="38">
        <v>0.98499999999999999</v>
      </c>
      <c r="P58" s="38">
        <v>0.98329999999999995</v>
      </c>
      <c r="Q58" s="37"/>
      <c r="R58" s="12"/>
      <c r="S58" s="12"/>
      <c r="T58" s="12"/>
      <c r="U58" s="11"/>
      <c r="V58" s="11"/>
      <c r="W58" s="7"/>
      <c r="Z58" s="10">
        <v>2</v>
      </c>
      <c r="AA58" s="38">
        <v>0.92610000000000003</v>
      </c>
      <c r="AB58" s="38">
        <v>0.94720000000000004</v>
      </c>
      <c r="AC58" s="38"/>
      <c r="AD58" s="12"/>
      <c r="AE58" s="12"/>
      <c r="AF58" s="12"/>
      <c r="AG58" s="11"/>
      <c r="AH58" s="11"/>
      <c r="AI58" s="7"/>
    </row>
    <row r="59" spans="1:35">
      <c r="B59" s="10">
        <v>4</v>
      </c>
      <c r="C59" s="38">
        <v>0.9819</v>
      </c>
      <c r="D59" s="37">
        <v>0.96360000000000001</v>
      </c>
      <c r="E59" s="37"/>
      <c r="F59" s="12"/>
      <c r="G59" s="12"/>
      <c r="H59" s="12"/>
      <c r="I59" s="11"/>
      <c r="J59" s="11"/>
      <c r="K59" s="7"/>
      <c r="N59" s="10">
        <v>4</v>
      </c>
      <c r="O59" s="38">
        <v>0.94820000000000004</v>
      </c>
      <c r="P59" s="38">
        <v>0.92900000000000005</v>
      </c>
      <c r="Q59" s="37"/>
      <c r="R59" s="12"/>
      <c r="S59" s="12"/>
      <c r="T59" s="12"/>
      <c r="U59" s="11"/>
      <c r="V59" s="11"/>
      <c r="W59" s="7"/>
      <c r="Z59" s="10">
        <v>4</v>
      </c>
      <c r="AA59" s="38">
        <v>0.79710000000000003</v>
      </c>
      <c r="AB59" s="38">
        <v>0.84030000000000005</v>
      </c>
      <c r="AC59" s="38"/>
      <c r="AD59" s="12"/>
      <c r="AE59" s="12"/>
      <c r="AF59" s="12"/>
      <c r="AG59" s="11"/>
      <c r="AH59" s="11"/>
      <c r="AI59" s="7"/>
    </row>
    <row r="60" spans="1:35">
      <c r="B60" s="10">
        <v>6</v>
      </c>
      <c r="C60" s="38">
        <v>0.93489999999999995</v>
      </c>
      <c r="D60" s="37">
        <v>0.89929999999999899</v>
      </c>
      <c r="E60" s="37"/>
      <c r="F60" s="12"/>
      <c r="G60" s="12"/>
      <c r="H60" s="12"/>
      <c r="I60" s="11"/>
      <c r="J60" s="11"/>
      <c r="K60" s="7"/>
      <c r="N60" s="10">
        <v>6</v>
      </c>
      <c r="O60" s="38">
        <v>0.83079999999999998</v>
      </c>
      <c r="P60" s="38">
        <v>0.80300000000000005</v>
      </c>
      <c r="Q60" s="37"/>
      <c r="R60" s="12"/>
      <c r="S60" s="12"/>
      <c r="T60" s="12"/>
      <c r="U60" s="11"/>
      <c r="V60" s="11"/>
      <c r="W60" s="7"/>
      <c r="Z60" s="10">
        <v>6</v>
      </c>
      <c r="AA60" s="38">
        <v>0.5877</v>
      </c>
      <c r="AB60" s="38">
        <v>0.64539999999999997</v>
      </c>
      <c r="AC60" s="38"/>
      <c r="AD60" s="12"/>
      <c r="AE60" s="37"/>
      <c r="AF60" s="12"/>
      <c r="AG60" s="11"/>
      <c r="AH60" s="11"/>
      <c r="AI60" s="7"/>
    </row>
    <row r="61" spans="1:35">
      <c r="B61" s="10">
        <v>8</v>
      </c>
      <c r="C61" s="38">
        <v>0.84460000000000002</v>
      </c>
      <c r="D61" s="37">
        <v>0.78639999999999899</v>
      </c>
      <c r="E61" s="37"/>
      <c r="F61" s="12"/>
      <c r="G61" s="12"/>
      <c r="H61" s="12"/>
      <c r="I61" s="11"/>
      <c r="J61" s="11"/>
      <c r="K61" s="7"/>
      <c r="N61" s="10">
        <v>8</v>
      </c>
      <c r="O61" s="38">
        <v>0.62990000000000002</v>
      </c>
      <c r="P61" s="38">
        <v>0.57240000000000002</v>
      </c>
      <c r="Q61" s="37"/>
      <c r="R61" s="12"/>
      <c r="S61" s="37"/>
      <c r="T61" s="12"/>
      <c r="U61" s="11"/>
      <c r="V61" s="11"/>
      <c r="W61" s="7"/>
      <c r="Z61" s="10">
        <v>8</v>
      </c>
      <c r="AA61" s="38">
        <v>0.3397</v>
      </c>
      <c r="AB61" s="38">
        <v>0.38519999999999999</v>
      </c>
      <c r="AC61" s="38"/>
      <c r="AD61" s="12"/>
      <c r="AE61" s="37"/>
      <c r="AF61" s="12"/>
      <c r="AG61" s="11"/>
      <c r="AH61" s="11"/>
      <c r="AI61" s="7"/>
    </row>
    <row r="62" spans="1:35">
      <c r="B62" s="10">
        <v>10</v>
      </c>
      <c r="C62" s="38">
        <v>0.69520000000000004</v>
      </c>
      <c r="D62" s="37">
        <v>0.62090000000000001</v>
      </c>
      <c r="E62" s="37"/>
      <c r="F62" s="12"/>
      <c r="G62" s="37"/>
      <c r="H62" s="12"/>
      <c r="I62" s="11"/>
      <c r="J62" s="11"/>
      <c r="K62" s="7"/>
      <c r="N62" s="10">
        <v>10</v>
      </c>
      <c r="O62" s="38">
        <v>0.372</v>
      </c>
      <c r="P62" s="38">
        <v>0.30609999999999998</v>
      </c>
      <c r="Q62" s="37"/>
      <c r="R62" s="12"/>
      <c r="S62" s="37"/>
      <c r="T62" s="12"/>
      <c r="U62" s="11"/>
      <c r="V62" s="11"/>
      <c r="W62" s="7"/>
      <c r="Z62" s="10">
        <v>10</v>
      </c>
      <c r="AA62" s="38">
        <v>0.1449</v>
      </c>
      <c r="AB62" s="38">
        <v>0.15870000000000001</v>
      </c>
      <c r="AC62" s="38"/>
      <c r="AD62" s="12"/>
      <c r="AE62" s="37"/>
      <c r="AF62" s="12"/>
      <c r="AG62" s="11"/>
      <c r="AH62" s="11"/>
      <c r="AI62" s="7"/>
    </row>
    <row r="63" spans="1:35">
      <c r="B63" s="10">
        <v>12</v>
      </c>
      <c r="C63" s="38">
        <v>0.50419999999999998</v>
      </c>
      <c r="D63" s="37">
        <v>0.42099999999999999</v>
      </c>
      <c r="E63" s="37"/>
      <c r="F63" s="12"/>
      <c r="G63" s="37"/>
      <c r="H63" s="12"/>
      <c r="I63" s="11"/>
      <c r="J63" s="11"/>
      <c r="K63" s="7"/>
      <c r="N63" s="10">
        <v>12</v>
      </c>
      <c r="O63" s="38">
        <v>0.157</v>
      </c>
      <c r="P63" s="38">
        <v>0.108</v>
      </c>
      <c r="Q63" s="37"/>
      <c r="R63" s="12"/>
      <c r="S63" s="37"/>
      <c r="T63" s="12"/>
      <c r="U63" s="11"/>
      <c r="V63" s="11"/>
      <c r="W63" s="7"/>
      <c r="Z63" s="10">
        <v>12</v>
      </c>
      <c r="AA63" s="38">
        <v>3.6900000000000002E-2</v>
      </c>
      <c r="AB63" s="38">
        <v>4.2099999999999999E-2</v>
      </c>
      <c r="AC63" s="38"/>
      <c r="AD63" s="12"/>
      <c r="AE63" s="37"/>
      <c r="AF63" s="12"/>
      <c r="AG63" s="11"/>
      <c r="AH63" s="11"/>
      <c r="AI63" s="7"/>
    </row>
    <row r="64" spans="1:35">
      <c r="B64" s="10">
        <v>14</v>
      </c>
      <c r="C64" s="38">
        <v>0.32319999999999999</v>
      </c>
      <c r="D64" s="37">
        <v>0.23530000000000001</v>
      </c>
      <c r="E64" s="37"/>
      <c r="F64" s="12"/>
      <c r="G64" s="37"/>
      <c r="H64" s="12"/>
      <c r="I64" s="11"/>
      <c r="J64" s="11"/>
      <c r="K64" s="7"/>
      <c r="N64" s="10">
        <v>14</v>
      </c>
      <c r="O64" s="38">
        <v>4.0300000000000002E-2</v>
      </c>
      <c r="P64" s="38">
        <v>2.4199999999999999E-2</v>
      </c>
      <c r="Q64" s="37"/>
      <c r="R64" s="12"/>
      <c r="S64" s="37"/>
      <c r="T64" s="12"/>
      <c r="U64" s="11"/>
      <c r="V64" s="11"/>
      <c r="W64" s="7"/>
      <c r="Z64" s="10">
        <v>14</v>
      </c>
      <c r="AA64" s="38">
        <v>5.7000000000000002E-3</v>
      </c>
      <c r="AB64" s="38">
        <v>6.6E-3</v>
      </c>
      <c r="AC64" s="38"/>
      <c r="AD64" s="12"/>
      <c r="AE64" s="37"/>
      <c r="AF64" s="12"/>
      <c r="AG64" s="11"/>
      <c r="AH64" s="11"/>
      <c r="AI64" s="7"/>
    </row>
    <row r="65" spans="2:35">
      <c r="B65" s="10">
        <v>16</v>
      </c>
      <c r="C65" s="38">
        <v>0.16250000000000001</v>
      </c>
      <c r="D65" s="37">
        <v>0.10630000000000001</v>
      </c>
      <c r="E65" s="37"/>
      <c r="F65" s="12"/>
      <c r="G65" s="37"/>
      <c r="H65" s="12"/>
      <c r="I65" s="11"/>
      <c r="J65" s="11"/>
      <c r="K65" s="7"/>
      <c r="N65" s="10">
        <v>16</v>
      </c>
      <c r="O65" s="38">
        <v>5.4999999999999997E-3</v>
      </c>
      <c r="P65" s="38">
        <v>3.0000000000000001E-3</v>
      </c>
      <c r="Q65" s="37"/>
      <c r="R65" s="12"/>
      <c r="S65" s="37"/>
      <c r="T65" s="12"/>
      <c r="U65" s="11"/>
      <c r="V65" s="11"/>
      <c r="W65" s="7"/>
      <c r="Z65" s="10">
        <v>16</v>
      </c>
      <c r="AA65" s="38">
        <v>5.9999999999999995E-4</v>
      </c>
      <c r="AB65" s="38">
        <v>5.0000000000000001E-4</v>
      </c>
      <c r="AC65" s="38"/>
      <c r="AD65" s="12"/>
      <c r="AE65" s="37"/>
      <c r="AF65" s="12"/>
      <c r="AG65" s="11"/>
      <c r="AH65" s="11"/>
      <c r="AI65" s="7"/>
    </row>
    <row r="66" spans="2:35">
      <c r="B66" s="10">
        <v>18</v>
      </c>
      <c r="C66" s="38">
        <v>5.8400000000000001E-2</v>
      </c>
      <c r="D66" s="37">
        <v>5.9400000000000001E-2</v>
      </c>
      <c r="E66" s="37"/>
      <c r="F66" s="12"/>
      <c r="G66" s="37"/>
      <c r="H66" s="12"/>
      <c r="I66" s="11"/>
      <c r="J66" s="11"/>
      <c r="K66" s="7"/>
      <c r="N66" s="10">
        <v>18</v>
      </c>
      <c r="O66" s="38">
        <v>2.9999999999999997E-4</v>
      </c>
      <c r="P66" s="38">
        <v>0</v>
      </c>
      <c r="Q66" s="37"/>
      <c r="R66" s="12"/>
      <c r="S66" s="37"/>
      <c r="T66" s="12"/>
      <c r="U66" s="11"/>
      <c r="V66" s="11"/>
      <c r="W66" s="7"/>
      <c r="Z66" s="10">
        <v>18</v>
      </c>
      <c r="AA66" s="11"/>
      <c r="AB66" s="38">
        <v>0</v>
      </c>
      <c r="AC66" s="38"/>
      <c r="AD66" s="12"/>
      <c r="AE66" s="37"/>
      <c r="AF66" s="12"/>
      <c r="AG66" s="11"/>
      <c r="AH66" s="11"/>
      <c r="AI66" s="7"/>
    </row>
    <row r="67" spans="2:35">
      <c r="B67" s="10">
        <v>20</v>
      </c>
      <c r="C67" s="38">
        <v>1.4200000000000001E-2</v>
      </c>
      <c r="D67" s="37">
        <v>1.2699999999999999E-2</v>
      </c>
      <c r="E67" s="12"/>
      <c r="F67" s="12"/>
      <c r="G67" s="12"/>
      <c r="H67" s="12"/>
      <c r="I67" s="11"/>
      <c r="J67" s="11"/>
      <c r="K67" s="7"/>
      <c r="N67" s="10">
        <v>20</v>
      </c>
      <c r="O67" s="11"/>
      <c r="P67" s="38">
        <v>0</v>
      </c>
      <c r="Q67" s="12"/>
      <c r="R67" s="12"/>
      <c r="S67" s="12"/>
      <c r="T67" s="12"/>
      <c r="U67" s="11"/>
      <c r="V67" s="11"/>
      <c r="W67" s="7"/>
      <c r="Z67" s="10">
        <v>20</v>
      </c>
      <c r="AA67" s="11"/>
      <c r="AB67" s="38">
        <v>0</v>
      </c>
      <c r="AC67" s="38"/>
      <c r="AD67" s="12"/>
      <c r="AE67" s="37"/>
      <c r="AF67" s="12"/>
      <c r="AG67" s="11"/>
      <c r="AH67" s="11"/>
      <c r="AI67" s="7"/>
    </row>
    <row r="68" spans="2:35">
      <c r="B68" s="10">
        <v>22</v>
      </c>
      <c r="C68" s="38">
        <v>2.5999999999999999E-3</v>
      </c>
      <c r="D68" s="37">
        <v>3.0999999999999999E-3</v>
      </c>
      <c r="E68" s="12"/>
      <c r="F68" s="12"/>
      <c r="G68" s="12"/>
      <c r="H68" s="12"/>
      <c r="I68" s="11"/>
      <c r="J68" s="11"/>
      <c r="K68" s="7"/>
      <c r="N68" s="10">
        <v>22</v>
      </c>
      <c r="O68" s="11"/>
      <c r="P68" s="38">
        <v>0</v>
      </c>
      <c r="Q68" s="12"/>
      <c r="R68" s="12"/>
      <c r="S68" s="12"/>
      <c r="T68" s="12"/>
      <c r="U68" s="11"/>
      <c r="V68" s="11"/>
      <c r="W68" s="7"/>
      <c r="Z68" s="10">
        <v>22</v>
      </c>
      <c r="AA68" s="11"/>
      <c r="AB68" s="38">
        <v>0</v>
      </c>
      <c r="AC68" s="38"/>
      <c r="AD68" s="12"/>
      <c r="AE68" s="37"/>
      <c r="AF68" s="12"/>
      <c r="AG68" s="11"/>
      <c r="AH68" s="11"/>
      <c r="AI68" s="7"/>
    </row>
    <row r="69" spans="2:35">
      <c r="B69" s="10"/>
      <c r="C69" s="11"/>
      <c r="D69" s="37">
        <v>2.9999999999999997E-4</v>
      </c>
      <c r="E69" s="12"/>
      <c r="F69" s="12"/>
      <c r="G69" s="12"/>
      <c r="H69" s="12"/>
      <c r="I69" s="11"/>
      <c r="J69" s="11"/>
      <c r="K69" s="7"/>
      <c r="N69" s="10"/>
      <c r="O69" s="11"/>
      <c r="P69" s="38">
        <v>0</v>
      </c>
      <c r="Q69" s="12"/>
      <c r="R69" s="12"/>
      <c r="S69" s="12"/>
      <c r="T69" s="12"/>
      <c r="U69" s="11"/>
      <c r="V69" s="11"/>
      <c r="W69" s="7"/>
      <c r="Z69" s="10"/>
      <c r="AA69" s="11"/>
      <c r="AB69" s="38">
        <v>0</v>
      </c>
      <c r="AC69" s="38"/>
      <c r="AD69" s="12"/>
      <c r="AE69" s="37"/>
      <c r="AF69" s="12"/>
      <c r="AG69" s="11"/>
      <c r="AH69" s="11"/>
      <c r="AI69" s="7"/>
    </row>
    <row r="70" spans="2:35">
      <c r="B70" s="10"/>
      <c r="C70" s="11"/>
      <c r="D70" s="37"/>
      <c r="E70" s="12"/>
      <c r="F70" s="12"/>
      <c r="G70" s="12"/>
      <c r="H70" s="12"/>
      <c r="I70" s="11"/>
      <c r="J70" s="11"/>
      <c r="K70" s="7"/>
      <c r="N70" s="10"/>
      <c r="O70" s="11"/>
      <c r="P70" s="38"/>
      <c r="Q70" s="12"/>
      <c r="R70" s="12"/>
      <c r="S70" s="12"/>
      <c r="T70" s="12"/>
      <c r="U70" s="11"/>
      <c r="V70" s="11"/>
      <c r="W70" s="7"/>
      <c r="Z70" s="10"/>
      <c r="AA70" s="11"/>
      <c r="AB70" s="38"/>
      <c r="AC70" s="38"/>
      <c r="AD70" s="38"/>
      <c r="AE70" s="37"/>
      <c r="AF70" s="12"/>
      <c r="AG70" s="11"/>
      <c r="AH70" s="11"/>
      <c r="AI70" s="7"/>
    </row>
    <row r="71" spans="2:35">
      <c r="B71" s="10"/>
      <c r="C71" s="11"/>
      <c r="D71" s="37"/>
      <c r="E71" s="12"/>
      <c r="F71" s="12"/>
      <c r="G71" s="12"/>
      <c r="H71" s="12"/>
      <c r="I71" s="11"/>
      <c r="J71" s="13"/>
      <c r="K71" s="7"/>
      <c r="N71" s="10"/>
      <c r="O71" s="11"/>
      <c r="P71" s="12"/>
      <c r="Q71" s="12"/>
      <c r="R71" s="12"/>
      <c r="S71" s="12"/>
      <c r="T71" s="12"/>
      <c r="U71" s="11"/>
      <c r="V71" s="13"/>
      <c r="W71" s="7"/>
      <c r="Z71" s="10"/>
      <c r="AA71" s="11"/>
      <c r="AB71" s="38"/>
      <c r="AC71" s="12"/>
      <c r="AD71" s="12"/>
      <c r="AE71" s="12"/>
      <c r="AF71" s="12"/>
      <c r="AG71" s="11"/>
      <c r="AH71" s="13"/>
      <c r="AI71" s="7"/>
    </row>
    <row r="72" spans="2:35">
      <c r="B72" s="10"/>
      <c r="C72" s="12"/>
      <c r="D72" s="37"/>
      <c r="E72" s="12"/>
      <c r="F72" s="12"/>
      <c r="G72" s="12"/>
      <c r="H72" s="12"/>
      <c r="I72" s="11"/>
      <c r="J72" s="14"/>
      <c r="K72" s="7"/>
      <c r="N72" s="10"/>
      <c r="O72" s="12"/>
      <c r="P72" s="12"/>
      <c r="Q72" s="12"/>
      <c r="R72" s="12"/>
      <c r="S72" s="12"/>
      <c r="T72" s="12"/>
      <c r="U72" s="11"/>
      <c r="V72" s="14"/>
      <c r="W72" s="7"/>
      <c r="Z72" s="10"/>
      <c r="AA72" s="12"/>
      <c r="AB72" s="38"/>
      <c r="AC72" s="12"/>
      <c r="AD72" s="12"/>
      <c r="AE72" s="12"/>
      <c r="AF72" s="12"/>
      <c r="AG72" s="11"/>
      <c r="AH72" s="14"/>
      <c r="AI72" s="7"/>
    </row>
    <row r="73" spans="2:35">
      <c r="B73" s="10"/>
      <c r="C73" s="12"/>
      <c r="D73" s="37"/>
      <c r="E73" s="12"/>
      <c r="F73" s="12"/>
      <c r="G73" s="12"/>
      <c r="H73" s="12"/>
      <c r="I73" s="12"/>
      <c r="J73" s="12"/>
      <c r="K73" s="7"/>
      <c r="N73" s="10"/>
      <c r="O73" s="12"/>
      <c r="P73" s="12"/>
      <c r="Q73" s="12"/>
      <c r="R73" s="12"/>
      <c r="S73" s="12"/>
      <c r="T73" s="12"/>
      <c r="U73" s="12"/>
      <c r="V73" s="12"/>
      <c r="W73" s="7"/>
      <c r="Z73" s="10"/>
      <c r="AA73" s="12"/>
      <c r="AB73" s="38"/>
      <c r="AC73" s="12"/>
      <c r="AD73" s="12"/>
      <c r="AE73" s="12"/>
      <c r="AF73" s="12"/>
      <c r="AG73" s="12"/>
      <c r="AH73" s="12"/>
      <c r="AI73" s="7"/>
    </row>
    <row r="74" spans="2:35" ht="15" thickBot="1">
      <c r="B74" s="10"/>
      <c r="C74" s="12"/>
      <c r="D74" s="12"/>
      <c r="E74" s="12"/>
      <c r="F74" s="12"/>
      <c r="G74" s="12"/>
      <c r="H74" s="12"/>
      <c r="I74" s="12"/>
      <c r="J74" s="12"/>
      <c r="K74" s="15"/>
      <c r="N74" s="10"/>
      <c r="O74" s="12"/>
      <c r="P74" s="12"/>
      <c r="Q74" s="12"/>
      <c r="R74" s="12"/>
      <c r="S74" s="12"/>
      <c r="T74" s="12"/>
      <c r="U74" s="12"/>
      <c r="V74" s="12"/>
      <c r="W74" s="15"/>
      <c r="Z74" s="10"/>
      <c r="AA74" s="12"/>
      <c r="AB74" s="12"/>
      <c r="AC74" s="12"/>
      <c r="AD74" s="12"/>
      <c r="AE74" s="12"/>
      <c r="AF74" s="12"/>
      <c r="AG74" s="12"/>
      <c r="AH74" s="12"/>
      <c r="AI74" s="15"/>
    </row>
    <row r="75" spans="2:35" ht="29.4" thickBot="1">
      <c r="B75" s="16" t="s">
        <v>33</v>
      </c>
      <c r="C75" s="17">
        <f ca="1">IFERROR(FORECAST(LOG10($B$76),OFFSET($B$55,MATCH($B$76,C$56:C$74,-1),0,2,1),LOG10(OFFSET(C$55,MATCH($B$76,C$56:C$74,-1),0,2,1))),"")</f>
        <v>20.413088965026041</v>
      </c>
      <c r="D75" s="17">
        <f t="shared" ref="D75:J75" ca="1" si="3">IFERROR(FORECAST(LOG10($B$76),OFFSET($B$55,MATCH($B$76,D$56:D$74,-1),0,2,1),LOG10(OFFSET(D$55,MATCH($B$76,D$56:D$74,-1),0,2,1))),"")</f>
        <v>20.338983010175859</v>
      </c>
      <c r="E75" s="17" t="str">
        <f t="shared" ca="1" si="3"/>
        <v/>
      </c>
      <c r="F75" s="17" t="str">
        <f t="shared" ca="1" si="3"/>
        <v/>
      </c>
      <c r="G75" s="17" t="str">
        <f t="shared" ca="1" si="3"/>
        <v/>
      </c>
      <c r="H75" s="17" t="str">
        <f t="shared" ca="1" si="3"/>
        <v/>
      </c>
      <c r="I75" s="17" t="str">
        <f t="shared" ca="1" si="3"/>
        <v/>
      </c>
      <c r="J75" s="17" t="str">
        <f t="shared" ca="1" si="3"/>
        <v/>
      </c>
      <c r="K75" s="18" t="str">
        <f ca="1">IFERROR(FORECAST(LOG10($B$76),OFFSET($B$55,MATCH($B$76,K$56:K$74,-1),0,2,1),LOG10(OFFSET(K$55,MATCH($B$76,K$56:K$74,-1),0,2,1))),"")</f>
        <v/>
      </c>
      <c r="N75" s="16" t="s">
        <v>33</v>
      </c>
      <c r="O75" s="17">
        <f ca="1">IFERROR(FORECAST(LOG10($N$76),OFFSET($N$55,MATCH($N$76,O$56:O$74,-1),0,2,1),LOG10(OFFSET(O$55,MATCH($N$76,O$56:O$74,-1),0,2,1))),"")</f>
        <v>15.399642511410136</v>
      </c>
      <c r="P75" s="17">
        <f t="shared" ref="P75:V75" ca="1" si="4">IFERROR(FORECAST(LOG10($N$76),OFFSET($N$55,MATCH($N$76,P$56:P$74,-1),0,2,1),LOG10(OFFSET(P$55,MATCH($N$76,P$56:P$74,-1),0,2,1))),"")</f>
        <v>14.846625915429694</v>
      </c>
      <c r="Q75" s="17" t="str">
        <f t="shared" ca="1" si="4"/>
        <v/>
      </c>
      <c r="R75" s="17" t="str">
        <f t="shared" ca="1" si="4"/>
        <v/>
      </c>
      <c r="S75" s="17" t="str">
        <f t="shared" ca="1" si="4"/>
        <v/>
      </c>
      <c r="T75" s="17" t="str">
        <f t="shared" ca="1" si="4"/>
        <v/>
      </c>
      <c r="U75" s="17" t="str">
        <f t="shared" ca="1" si="4"/>
        <v/>
      </c>
      <c r="V75" s="17" t="str">
        <f t="shared" ca="1" si="4"/>
        <v/>
      </c>
      <c r="W75" s="18" t="str">
        <f ca="1">IFERROR(FORECAST(LOG10($N$76),OFFSET($N$55,MATCH($N$76,W$56:W$74,-1),0,2,1),LOG10(OFFSET(W$55,MATCH($N$76,W$56:W$74,-1),0,2,1))),"")</f>
        <v/>
      </c>
      <c r="Z75" s="16" t="s">
        <v>33</v>
      </c>
      <c r="AA75" s="17">
        <f ca="1">IFERROR(FORECAST(LOG10($Z$76),OFFSET($Z$55,MATCH($Z$76,AA$56:AA$74,-1),0,2,1),LOG10(OFFSET(AA$55,MATCH($Z$76,AA$56:AA$74,-1),0,2,1))),"")</f>
        <v>13.398077569550306</v>
      </c>
      <c r="AB75" s="17">
        <f t="shared" ref="AB75:AH75" ca="1" si="5">IFERROR(FORECAST(LOG10($Z$76),OFFSET($Z$55,MATCH($Z$76,AB$56:AB$74,-1),0,2,1),LOG10(OFFSET(AB$55,MATCH($Z$76,AB$56:AB$74,-1),0,2,1))),"")</f>
        <v>13.551516074763377</v>
      </c>
      <c r="AC75" s="17" t="str">
        <f t="shared" ca="1" si="5"/>
        <v/>
      </c>
      <c r="AD75" s="17" t="str">
        <f t="shared" ca="1" si="5"/>
        <v/>
      </c>
      <c r="AE75" s="17" t="str">
        <f t="shared" ca="1" si="5"/>
        <v/>
      </c>
      <c r="AF75" s="17" t="str">
        <f t="shared" ca="1" si="5"/>
        <v/>
      </c>
      <c r="AG75" s="17" t="str">
        <f t="shared" ca="1" si="5"/>
        <v/>
      </c>
      <c r="AH75" s="17" t="str">
        <f t="shared" ca="1" si="5"/>
        <v/>
      </c>
      <c r="AI75" s="18" t="str">
        <f ca="1">IFERROR(FORECAST(LOG10($Z$76),OFFSET($Z$55,MATCH($Z$76,AI$56:AI$74,-1),0,2,1),LOG10(OFFSET(AI$55,MATCH($Z$76,AI$56:AI$74,-1),0,2,1))),"")</f>
        <v/>
      </c>
    </row>
    <row r="76" spans="2:35">
      <c r="B76" s="19">
        <v>0.01</v>
      </c>
      <c r="N76" s="19">
        <v>0.01</v>
      </c>
      <c r="Z76" s="19">
        <v>0.01</v>
      </c>
    </row>
    <row r="102" spans="1:35" ht="18">
      <c r="A102" s="116"/>
      <c r="B102" s="23" t="s">
        <v>117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</row>
    <row r="104" spans="1:35">
      <c r="B104" s="146" t="s">
        <v>32</v>
      </c>
      <c r="C104" s="148" t="s">
        <v>40</v>
      </c>
      <c r="D104" s="149"/>
      <c r="E104" s="149"/>
      <c r="F104" s="149"/>
      <c r="G104" s="149"/>
      <c r="H104" s="149"/>
      <c r="I104" s="149"/>
      <c r="J104" s="149"/>
      <c r="K104" s="150"/>
      <c r="N104" s="146" t="s">
        <v>32</v>
      </c>
      <c r="O104" s="148" t="s">
        <v>41</v>
      </c>
      <c r="P104" s="149"/>
      <c r="Q104" s="149"/>
      <c r="R104" s="149"/>
      <c r="S104" s="149"/>
      <c r="T104" s="149"/>
      <c r="U104" s="149"/>
      <c r="V104" s="149"/>
      <c r="W104" s="150"/>
      <c r="Z104" s="146" t="s">
        <v>32</v>
      </c>
      <c r="AA104" s="148" t="s">
        <v>39</v>
      </c>
      <c r="AB104" s="149"/>
      <c r="AC104" s="149"/>
      <c r="AD104" s="149"/>
      <c r="AE104" s="149"/>
      <c r="AF104" s="149"/>
      <c r="AG104" s="149"/>
      <c r="AH104" s="149"/>
      <c r="AI104" s="150"/>
    </row>
    <row r="105" spans="1:35">
      <c r="B105" s="147"/>
      <c r="C105" s="9" t="str">
        <f>Alignment!$L$2</f>
        <v>Intel</v>
      </c>
      <c r="D105" s="9" t="str">
        <f>Alignment!$O$2</f>
        <v>CATT</v>
      </c>
      <c r="E105" s="9" t="str">
        <f>Alignment!$R$2</f>
        <v>LG</v>
      </c>
      <c r="F105" s="9" t="s">
        <v>45</v>
      </c>
      <c r="G105" s="9" t="str">
        <f>Alignment!$X$2</f>
        <v>ZTE</v>
      </c>
      <c r="H105" s="9" t="str">
        <f>Alignment!$AA$2</f>
        <v>Company 6</v>
      </c>
      <c r="I105" s="9" t="str">
        <f>Alignment!$AD$2</f>
        <v>Company 7</v>
      </c>
      <c r="J105" s="9" t="str">
        <f>Alignment!$AG$2</f>
        <v>Company 8</v>
      </c>
      <c r="K105" s="9" t="str">
        <f>Alignment!$AJ$2</f>
        <v>Company 9</v>
      </c>
      <c r="N105" s="147"/>
      <c r="O105" s="9" t="str">
        <f>Alignment!$L$2</f>
        <v>Intel</v>
      </c>
      <c r="P105" s="9" t="str">
        <f>Alignment!$O$2</f>
        <v>CATT</v>
      </c>
      <c r="Q105" s="9" t="str">
        <f>Alignment!$R$2</f>
        <v>LG</v>
      </c>
      <c r="R105" s="9" t="s">
        <v>45</v>
      </c>
      <c r="S105" s="9" t="str">
        <f>Alignment!$X$2</f>
        <v>ZTE</v>
      </c>
      <c r="T105" s="9" t="str">
        <f>Alignment!$AA$2</f>
        <v>Company 6</v>
      </c>
      <c r="U105" s="9" t="str">
        <f>Alignment!$AD$2</f>
        <v>Company 7</v>
      </c>
      <c r="V105" s="9" t="str">
        <f>Alignment!$AG$2</f>
        <v>Company 8</v>
      </c>
      <c r="W105" s="9" t="str">
        <f>Alignment!$AJ$2</f>
        <v>Company 9</v>
      </c>
      <c r="Z105" s="147"/>
      <c r="AA105" s="9" t="str">
        <f>Alignment!$L$2</f>
        <v>Intel</v>
      </c>
      <c r="AB105" s="9" t="str">
        <f>Alignment!$O$2</f>
        <v>CATT</v>
      </c>
      <c r="AC105" s="9" t="str">
        <f>Alignment!$R$2</f>
        <v>LG</v>
      </c>
      <c r="AD105" s="9" t="s">
        <v>45</v>
      </c>
      <c r="AE105" s="9" t="str">
        <f>Alignment!$X$2</f>
        <v>ZTE</v>
      </c>
      <c r="AF105" s="9" t="str">
        <f>Alignment!$AA$2</f>
        <v>Company 6</v>
      </c>
      <c r="AG105" s="9" t="str">
        <f>Alignment!$AD$2</f>
        <v>Company 7</v>
      </c>
      <c r="AH105" s="9" t="str">
        <f>Alignment!$AG$2</f>
        <v>Company 8</v>
      </c>
      <c r="AI105" s="9" t="str">
        <f>Alignment!$AJ$2</f>
        <v>Company 9</v>
      </c>
    </row>
    <row r="106" spans="1:35">
      <c r="B106" s="10">
        <v>-2</v>
      </c>
      <c r="C106" s="38"/>
      <c r="D106" s="38"/>
      <c r="E106" s="37">
        <v>1</v>
      </c>
      <c r="F106" s="37"/>
      <c r="G106" s="37"/>
      <c r="H106" s="107"/>
      <c r="I106" s="106"/>
      <c r="J106" s="106"/>
      <c r="K106" s="108"/>
      <c r="N106" s="10">
        <v>-2</v>
      </c>
      <c r="O106" s="38"/>
      <c r="P106" s="38"/>
      <c r="Q106" s="37">
        <v>1</v>
      </c>
      <c r="R106" s="37"/>
      <c r="S106" s="37"/>
      <c r="T106" s="107"/>
      <c r="U106" s="106"/>
      <c r="V106" s="106"/>
      <c r="W106" s="108"/>
      <c r="Z106" s="10">
        <v>-2</v>
      </c>
      <c r="AA106" s="38"/>
      <c r="AB106" s="38"/>
      <c r="AC106" s="37">
        <v>0.99985000000000002</v>
      </c>
      <c r="AD106" s="37"/>
      <c r="AE106" s="37"/>
      <c r="AF106" s="107"/>
      <c r="AG106" s="106"/>
      <c r="AH106" s="106"/>
      <c r="AI106" s="108"/>
    </row>
    <row r="107" spans="1:35">
      <c r="B107" s="10">
        <v>0</v>
      </c>
      <c r="C107" s="38">
        <v>1</v>
      </c>
      <c r="D107" s="14">
        <v>1</v>
      </c>
      <c r="E107" s="37">
        <v>1</v>
      </c>
      <c r="F107" s="37"/>
      <c r="G107" s="37"/>
      <c r="H107" s="107"/>
      <c r="I107" s="106"/>
      <c r="J107" s="106"/>
      <c r="K107" s="108"/>
      <c r="N107" s="10">
        <v>0</v>
      </c>
      <c r="O107" s="38">
        <v>0.99990000000000001</v>
      </c>
      <c r="P107" s="14">
        <v>1</v>
      </c>
      <c r="Q107" s="37">
        <v>0.99995000000000001</v>
      </c>
      <c r="R107" s="37"/>
      <c r="S107" s="37"/>
      <c r="T107" s="107"/>
      <c r="U107" s="106"/>
      <c r="V107" s="106"/>
      <c r="W107" s="108"/>
      <c r="Z107" s="10">
        <v>0</v>
      </c>
      <c r="AA107" s="38">
        <v>0.99709999999999999</v>
      </c>
      <c r="AB107" s="14">
        <v>0.99529999999999996</v>
      </c>
      <c r="AC107" s="37">
        <v>0.99634999999999996</v>
      </c>
      <c r="AD107" s="37"/>
      <c r="AE107" s="37"/>
      <c r="AF107" s="107"/>
      <c r="AG107" s="106"/>
      <c r="AH107" s="106"/>
      <c r="AI107" s="108"/>
    </row>
    <row r="108" spans="1:35">
      <c r="B108" s="10">
        <v>2</v>
      </c>
      <c r="C108" s="38">
        <v>0.99990000000000001</v>
      </c>
      <c r="D108" s="14">
        <v>1</v>
      </c>
      <c r="E108" s="37">
        <v>1</v>
      </c>
      <c r="F108" s="37"/>
      <c r="G108" s="37"/>
      <c r="H108" s="107"/>
      <c r="I108" s="106"/>
      <c r="J108" s="106"/>
      <c r="K108" s="108"/>
      <c r="N108" s="10">
        <v>2</v>
      </c>
      <c r="O108" s="38">
        <v>0.99980000000000002</v>
      </c>
      <c r="P108" s="14">
        <v>0.99639999999999995</v>
      </c>
      <c r="Q108" s="37">
        <v>0.99814999999999998</v>
      </c>
      <c r="R108" s="37"/>
      <c r="S108" s="37"/>
      <c r="T108" s="107"/>
      <c r="U108" s="106"/>
      <c r="V108" s="106"/>
      <c r="W108" s="108"/>
      <c r="Z108" s="10">
        <v>2</v>
      </c>
      <c r="AA108" s="38">
        <v>0.96209999999999996</v>
      </c>
      <c r="AB108" s="14">
        <v>0.94199999999999995</v>
      </c>
      <c r="AC108" s="38">
        <v>0.97169899999999998</v>
      </c>
      <c r="AD108" s="37"/>
      <c r="AE108" s="37"/>
      <c r="AF108" s="107"/>
      <c r="AG108" s="106"/>
      <c r="AH108" s="106"/>
      <c r="AI108" s="108"/>
    </row>
    <row r="109" spans="1:35">
      <c r="B109" s="10">
        <v>4</v>
      </c>
      <c r="C109" s="38">
        <v>1</v>
      </c>
      <c r="D109" s="14">
        <v>0.99990000000000001</v>
      </c>
      <c r="E109" s="37">
        <v>0.99975000000000003</v>
      </c>
      <c r="F109" s="37"/>
      <c r="G109" s="37"/>
      <c r="H109" s="107"/>
      <c r="I109" s="106"/>
      <c r="J109" s="106"/>
      <c r="K109" s="108"/>
      <c r="N109" s="10">
        <v>4</v>
      </c>
      <c r="O109" s="38">
        <v>0.99739999999999995</v>
      </c>
      <c r="P109" s="14">
        <v>0.95660000000000001</v>
      </c>
      <c r="Q109" s="37">
        <v>0.98284899999999997</v>
      </c>
      <c r="R109" s="37"/>
      <c r="S109" s="37"/>
      <c r="T109" s="107"/>
      <c r="U109" s="106"/>
      <c r="V109" s="106"/>
      <c r="W109" s="108"/>
      <c r="Z109" s="10">
        <v>4</v>
      </c>
      <c r="AA109" s="38">
        <v>0.84019999999999995</v>
      </c>
      <c r="AB109" s="14">
        <v>0.71950000000000003</v>
      </c>
      <c r="AC109" s="38">
        <v>0.84884199999999999</v>
      </c>
      <c r="AD109" s="37"/>
      <c r="AE109" s="37"/>
      <c r="AF109" s="107"/>
      <c r="AG109" s="106"/>
      <c r="AH109" s="106"/>
      <c r="AI109" s="108"/>
    </row>
    <row r="110" spans="1:35">
      <c r="B110" s="10">
        <v>6</v>
      </c>
      <c r="C110" s="38">
        <v>0.99939999999999996</v>
      </c>
      <c r="D110" s="14">
        <v>0.99390000000000001</v>
      </c>
      <c r="E110" s="37">
        <v>0.99885000000000002</v>
      </c>
      <c r="F110" s="37"/>
      <c r="G110" s="37"/>
      <c r="H110" s="107"/>
      <c r="I110" s="106"/>
      <c r="J110" s="106"/>
      <c r="K110" s="108"/>
      <c r="N110" s="10">
        <v>6</v>
      </c>
      <c r="O110" s="38">
        <v>0.97360000000000002</v>
      </c>
      <c r="P110" s="14">
        <v>0.77639999999999998</v>
      </c>
      <c r="Q110" s="37">
        <v>0.88494399999999995</v>
      </c>
      <c r="R110" s="37"/>
      <c r="S110" s="37"/>
      <c r="T110" s="107"/>
      <c r="U110" s="106"/>
      <c r="V110" s="106"/>
      <c r="W110" s="108"/>
      <c r="Z110" s="10">
        <v>6</v>
      </c>
      <c r="AA110" s="38">
        <v>0.60699999999999998</v>
      </c>
      <c r="AB110" s="14">
        <v>0.3876</v>
      </c>
      <c r="AC110" s="38">
        <v>0.65948300000000004</v>
      </c>
      <c r="AD110" s="37"/>
      <c r="AE110" s="37">
        <v>0.67949999999999999</v>
      </c>
      <c r="AF110" s="107"/>
      <c r="AG110" s="106"/>
      <c r="AH110" s="106"/>
      <c r="AI110" s="108"/>
    </row>
    <row r="111" spans="1:35">
      <c r="B111" s="10">
        <v>8</v>
      </c>
      <c r="C111" s="38">
        <v>0.98340000000000005</v>
      </c>
      <c r="D111" s="14">
        <v>0.92700000000000005</v>
      </c>
      <c r="E111" s="37">
        <v>0.96834799999999999</v>
      </c>
      <c r="F111" s="37"/>
      <c r="G111" s="37"/>
      <c r="H111" s="107"/>
      <c r="I111" s="106"/>
      <c r="J111" s="106"/>
      <c r="K111" s="108"/>
      <c r="N111" s="10">
        <v>8</v>
      </c>
      <c r="O111" s="38">
        <v>0.81789999999999996</v>
      </c>
      <c r="P111" s="14">
        <v>0.4446</v>
      </c>
      <c r="Q111" s="37">
        <v>0.66678300000000001</v>
      </c>
      <c r="R111" s="37"/>
      <c r="S111" s="37">
        <v>0.81920000000000004</v>
      </c>
      <c r="T111" s="107"/>
      <c r="U111" s="106"/>
      <c r="V111" s="106"/>
      <c r="W111" s="108"/>
      <c r="Z111" s="10">
        <v>8</v>
      </c>
      <c r="AA111" s="38">
        <v>0.3372</v>
      </c>
      <c r="AB111" s="14">
        <v>0.15809999999999999</v>
      </c>
      <c r="AC111" s="38">
        <v>0.34376699999999999</v>
      </c>
      <c r="AD111" s="37"/>
      <c r="AE111" s="37">
        <v>0.38950000000000001</v>
      </c>
      <c r="AF111" s="107"/>
      <c r="AG111" s="106"/>
      <c r="AH111" s="106"/>
      <c r="AI111" s="108"/>
    </row>
    <row r="112" spans="1:35">
      <c r="B112" s="10">
        <v>10</v>
      </c>
      <c r="C112" s="38">
        <v>0.86380000000000001</v>
      </c>
      <c r="D112" s="14">
        <v>0.68269999999999997</v>
      </c>
      <c r="E112" s="37">
        <v>0.77578899999999995</v>
      </c>
      <c r="F112" s="37"/>
      <c r="G112" s="37">
        <v>0.83199999999999996</v>
      </c>
      <c r="H112" s="107"/>
      <c r="I112" s="106"/>
      <c r="J112" s="106"/>
      <c r="K112" s="108"/>
      <c r="N112" s="10">
        <v>10</v>
      </c>
      <c r="O112" s="38">
        <v>0.48139999999999999</v>
      </c>
      <c r="P112" s="14">
        <v>0.1646</v>
      </c>
      <c r="Q112" s="37">
        <v>0.34636699999999998</v>
      </c>
      <c r="R112" s="37"/>
      <c r="S112" s="37">
        <v>0.52969999999999995</v>
      </c>
      <c r="T112" s="107"/>
      <c r="U112" s="106"/>
      <c r="V112" s="106"/>
      <c r="W112" s="108"/>
      <c r="Z112" s="10">
        <v>10</v>
      </c>
      <c r="AA112" s="38">
        <v>0.13150000000000001</v>
      </c>
      <c r="AB112" s="14">
        <v>4.9099999999999998E-2</v>
      </c>
      <c r="AC112" s="38">
        <v>0.15515799999999999</v>
      </c>
      <c r="AD112" s="37"/>
      <c r="AE112" s="37">
        <v>0.1123</v>
      </c>
      <c r="AF112" s="107"/>
      <c r="AG112" s="106"/>
      <c r="AH112" s="106"/>
      <c r="AI112" s="108"/>
    </row>
    <row r="113" spans="2:35">
      <c r="B113" s="10">
        <v>12</v>
      </c>
      <c r="C113" s="38">
        <v>0.53749999999999998</v>
      </c>
      <c r="D113" s="14">
        <v>0.34449999999999997</v>
      </c>
      <c r="E113" s="37">
        <v>0.454073</v>
      </c>
      <c r="F113" s="37"/>
      <c r="G113" s="37">
        <v>0.50370000000000004</v>
      </c>
      <c r="H113" s="107"/>
      <c r="I113" s="106"/>
      <c r="J113" s="106"/>
      <c r="K113" s="108"/>
      <c r="N113" s="10">
        <v>12</v>
      </c>
      <c r="O113" s="38">
        <v>0.16309999999999999</v>
      </c>
      <c r="P113" s="14">
        <v>3.9899999999999998E-2</v>
      </c>
      <c r="Q113" s="37">
        <v>0.118756</v>
      </c>
      <c r="R113" s="37"/>
      <c r="S113" s="37">
        <v>0.185</v>
      </c>
      <c r="T113" s="107"/>
      <c r="U113" s="106"/>
      <c r="V113" s="106"/>
      <c r="W113" s="108"/>
      <c r="Z113" s="10">
        <v>12</v>
      </c>
      <c r="AA113" s="38">
        <v>3.27E-2</v>
      </c>
      <c r="AB113" s="14">
        <v>1.0500000000000001E-2</v>
      </c>
      <c r="AC113" s="38">
        <v>5.9253E-2</v>
      </c>
      <c r="AD113" s="37"/>
      <c r="AE113" s="37">
        <v>3.1300000000000001E-2</v>
      </c>
      <c r="AF113" s="107"/>
      <c r="AG113" s="106"/>
      <c r="AH113" s="106"/>
      <c r="AI113" s="108"/>
    </row>
    <row r="114" spans="2:35">
      <c r="B114" s="10">
        <v>14</v>
      </c>
      <c r="C114" s="38">
        <v>0.2006</v>
      </c>
      <c r="D114" s="14">
        <v>0.1106</v>
      </c>
      <c r="E114" s="37">
        <v>0.18015900000000001</v>
      </c>
      <c r="F114" s="37"/>
      <c r="G114" s="37">
        <v>0.17299999999999999</v>
      </c>
      <c r="H114" s="107"/>
      <c r="I114" s="106"/>
      <c r="J114" s="106"/>
      <c r="K114" s="108"/>
      <c r="N114" s="10">
        <v>14</v>
      </c>
      <c r="O114" s="38">
        <v>3.3500000000000002E-2</v>
      </c>
      <c r="P114" s="14">
        <v>6.4999999999999997E-3</v>
      </c>
      <c r="Q114" s="37">
        <v>2.1551000000000001E-2</v>
      </c>
      <c r="R114" s="37"/>
      <c r="S114" s="37">
        <v>2.4E-2</v>
      </c>
      <c r="T114" s="107"/>
      <c r="U114" s="106"/>
      <c r="V114" s="106"/>
      <c r="W114" s="108"/>
      <c r="Z114" s="10">
        <v>14</v>
      </c>
      <c r="AA114" s="38">
        <v>5.1000000000000004E-3</v>
      </c>
      <c r="AB114" s="14">
        <v>1E-3</v>
      </c>
      <c r="AC114" s="38">
        <v>1.3001E-2</v>
      </c>
      <c r="AD114" s="37"/>
      <c r="AE114" s="37">
        <v>4.1999999999999997E-3</v>
      </c>
      <c r="AF114" s="107"/>
      <c r="AG114" s="106"/>
      <c r="AH114" s="106"/>
      <c r="AI114" s="108"/>
    </row>
    <row r="115" spans="2:35">
      <c r="B115" s="10">
        <v>16</v>
      </c>
      <c r="C115" s="38">
        <v>4.0500000000000001E-2</v>
      </c>
      <c r="D115" s="14">
        <v>1.84E-2</v>
      </c>
      <c r="E115" s="37">
        <v>2.0801E-2</v>
      </c>
      <c r="F115" s="37"/>
      <c r="G115" s="37">
        <v>3.2800000000000003E-2</v>
      </c>
      <c r="H115" s="107"/>
      <c r="I115" s="106"/>
      <c r="J115" s="106"/>
      <c r="K115" s="108"/>
      <c r="N115" s="10">
        <v>16</v>
      </c>
      <c r="O115" s="38">
        <v>2.8999999999999998E-3</v>
      </c>
      <c r="P115" s="14">
        <v>5.0000000000000001E-4</v>
      </c>
      <c r="Q115" s="37">
        <v>5.7000000000000002E-3</v>
      </c>
      <c r="R115" s="37"/>
      <c r="S115" s="37">
        <v>2.7000000000000001E-3</v>
      </c>
      <c r="T115" s="107"/>
      <c r="U115" s="106"/>
      <c r="V115" s="106"/>
      <c r="W115" s="108"/>
      <c r="Z115" s="10">
        <v>16</v>
      </c>
      <c r="AA115" s="38">
        <v>5.9999999999999995E-4</v>
      </c>
      <c r="AB115" s="14">
        <v>2.0000000000000001E-4</v>
      </c>
      <c r="AC115" s="38">
        <v>3.4499999999999999E-3</v>
      </c>
      <c r="AD115" s="37"/>
      <c r="AE115" s="37">
        <v>2.9999999999999997E-4</v>
      </c>
      <c r="AF115" s="107"/>
      <c r="AG115" s="106"/>
      <c r="AH115" s="106"/>
      <c r="AI115" s="108"/>
    </row>
    <row r="116" spans="2:35">
      <c r="B116" s="10">
        <v>18</v>
      </c>
      <c r="C116" s="38">
        <v>4.7999999999999996E-3</v>
      </c>
      <c r="D116" s="14">
        <v>2.0999999999999999E-3</v>
      </c>
      <c r="E116" s="37">
        <v>2E-3</v>
      </c>
      <c r="F116" s="37"/>
      <c r="G116" s="37">
        <v>2.7000000000000001E-3</v>
      </c>
      <c r="H116" s="107"/>
      <c r="I116" s="106"/>
      <c r="J116" s="106"/>
      <c r="K116" s="108"/>
      <c r="N116" s="10">
        <v>18</v>
      </c>
      <c r="O116" s="38">
        <v>2.0000000000000001E-4</v>
      </c>
      <c r="P116" s="14"/>
      <c r="Q116" s="37">
        <v>9.5E-4</v>
      </c>
      <c r="R116" s="37"/>
      <c r="S116" s="37">
        <v>2.0000000000000001E-4</v>
      </c>
      <c r="T116" s="107"/>
      <c r="U116" s="106"/>
      <c r="V116" s="106"/>
      <c r="W116" s="108"/>
      <c r="Z116" s="10">
        <v>18</v>
      </c>
      <c r="AA116" s="38"/>
      <c r="AB116" s="14"/>
      <c r="AC116" s="38">
        <v>1.3500000000000001E-3</v>
      </c>
      <c r="AD116" s="37"/>
      <c r="AE116" s="37"/>
      <c r="AF116" s="107"/>
      <c r="AG116" s="106"/>
      <c r="AH116" s="106"/>
      <c r="AI116" s="108"/>
    </row>
    <row r="117" spans="2:35">
      <c r="B117" s="10"/>
      <c r="C117" s="38"/>
      <c r="D117" s="38"/>
      <c r="E117" s="37"/>
      <c r="F117" s="37"/>
      <c r="G117" s="37"/>
      <c r="H117" s="107"/>
      <c r="I117" s="106"/>
      <c r="J117" s="106"/>
      <c r="K117" s="108"/>
      <c r="N117" s="10"/>
      <c r="O117" s="38"/>
      <c r="P117" s="38"/>
      <c r="Q117" s="37"/>
      <c r="R117" s="37"/>
      <c r="S117" s="37"/>
      <c r="T117" s="107"/>
      <c r="U117" s="106"/>
      <c r="V117" s="106"/>
      <c r="W117" s="108"/>
      <c r="Z117" s="10"/>
      <c r="AA117" s="38"/>
      <c r="AB117" s="38"/>
      <c r="AC117" s="38"/>
      <c r="AD117" s="37"/>
      <c r="AE117" s="37"/>
      <c r="AF117" s="107"/>
      <c r="AG117" s="106"/>
      <c r="AH117" s="106"/>
      <c r="AI117" s="108"/>
    </row>
    <row r="118" spans="2:35">
      <c r="B118" s="10"/>
      <c r="C118" s="38"/>
      <c r="D118" s="38"/>
      <c r="E118" s="37"/>
      <c r="F118" s="37"/>
      <c r="G118" s="37"/>
      <c r="H118" s="107"/>
      <c r="I118" s="106"/>
      <c r="J118" s="106"/>
      <c r="K118" s="108"/>
      <c r="N118" s="10"/>
      <c r="O118" s="38"/>
      <c r="P118" s="38"/>
      <c r="Q118" s="37"/>
      <c r="R118" s="37"/>
      <c r="S118" s="37"/>
      <c r="T118" s="107"/>
      <c r="U118" s="106"/>
      <c r="V118" s="106"/>
      <c r="W118" s="108"/>
      <c r="Z118" s="10"/>
      <c r="AA118" s="38"/>
      <c r="AB118" s="38"/>
      <c r="AC118" s="38"/>
      <c r="AD118" s="37"/>
      <c r="AE118" s="37"/>
      <c r="AF118" s="107"/>
      <c r="AG118" s="106"/>
      <c r="AH118" s="106"/>
      <c r="AI118" s="108"/>
    </row>
    <row r="119" spans="2:35">
      <c r="B119" s="10"/>
      <c r="C119" s="38"/>
      <c r="D119" s="38"/>
      <c r="E119" s="37"/>
      <c r="F119" s="37"/>
      <c r="G119" s="37"/>
      <c r="H119" s="107"/>
      <c r="I119" s="106"/>
      <c r="J119" s="106"/>
      <c r="K119" s="108"/>
      <c r="N119" s="10"/>
      <c r="O119" s="38"/>
      <c r="P119" s="38"/>
      <c r="Q119" s="37"/>
      <c r="R119" s="37"/>
      <c r="S119" s="37"/>
      <c r="T119" s="107"/>
      <c r="U119" s="106"/>
      <c r="V119" s="106"/>
      <c r="W119" s="108"/>
      <c r="Z119" s="10"/>
      <c r="AA119" s="38"/>
      <c r="AB119" s="38"/>
      <c r="AC119" s="38"/>
      <c r="AD119" s="37"/>
      <c r="AE119" s="37"/>
      <c r="AF119" s="107"/>
      <c r="AG119" s="106"/>
      <c r="AH119" s="106"/>
      <c r="AI119" s="108"/>
    </row>
    <row r="120" spans="2:35">
      <c r="B120" s="10"/>
      <c r="C120" s="38"/>
      <c r="D120" s="38"/>
      <c r="E120" s="37"/>
      <c r="F120" s="37"/>
      <c r="G120" s="37"/>
      <c r="H120" s="107"/>
      <c r="I120" s="106"/>
      <c r="J120" s="106"/>
      <c r="K120" s="108"/>
      <c r="N120" s="10"/>
      <c r="O120" s="38"/>
      <c r="P120" s="38"/>
      <c r="Q120" s="37"/>
      <c r="R120" s="37"/>
      <c r="S120" s="37"/>
      <c r="T120" s="107"/>
      <c r="U120" s="106"/>
      <c r="V120" s="106"/>
      <c r="W120" s="108"/>
      <c r="Z120" s="10"/>
      <c r="AA120" s="38"/>
      <c r="AB120" s="38"/>
      <c r="AC120" s="38"/>
      <c r="AD120" s="37"/>
      <c r="AE120" s="37"/>
      <c r="AF120" s="107"/>
      <c r="AG120" s="106"/>
      <c r="AH120" s="106"/>
      <c r="AI120" s="108"/>
    </row>
    <row r="121" spans="2:35">
      <c r="B121" s="10"/>
      <c r="C121" s="38"/>
      <c r="D121" s="38"/>
      <c r="E121" s="37"/>
      <c r="F121" s="37"/>
      <c r="G121" s="37"/>
      <c r="H121" s="107"/>
      <c r="I121" s="106"/>
      <c r="J121" s="110"/>
      <c r="K121" s="108"/>
      <c r="N121" s="10"/>
      <c r="O121" s="38"/>
      <c r="P121" s="37"/>
      <c r="Q121" s="37"/>
      <c r="R121" s="37"/>
      <c r="S121" s="37"/>
      <c r="T121" s="107"/>
      <c r="U121" s="106"/>
      <c r="V121" s="110"/>
      <c r="W121" s="108"/>
      <c r="Z121" s="10"/>
      <c r="AA121" s="38"/>
      <c r="AB121" s="37"/>
      <c r="AC121" s="37"/>
      <c r="AD121" s="37"/>
      <c r="AE121" s="37"/>
      <c r="AF121" s="107"/>
      <c r="AG121" s="106"/>
      <c r="AH121" s="110"/>
      <c r="AI121" s="108"/>
    </row>
    <row r="122" spans="2:35">
      <c r="B122" s="10"/>
      <c r="C122" s="37"/>
      <c r="D122" s="37"/>
      <c r="E122" s="37"/>
      <c r="F122" s="37"/>
      <c r="G122" s="37"/>
      <c r="H122" s="107"/>
      <c r="I122" s="106"/>
      <c r="J122" s="109"/>
      <c r="K122" s="108"/>
      <c r="N122" s="10"/>
      <c r="O122" s="37"/>
      <c r="P122" s="37"/>
      <c r="Q122" s="37"/>
      <c r="R122" s="37"/>
      <c r="S122" s="37"/>
      <c r="T122" s="107"/>
      <c r="U122" s="106"/>
      <c r="V122" s="109"/>
      <c r="W122" s="108"/>
      <c r="Z122" s="10"/>
      <c r="AA122" s="37"/>
      <c r="AB122" s="37"/>
      <c r="AC122" s="37"/>
      <c r="AD122" s="37"/>
      <c r="AE122" s="37"/>
      <c r="AF122" s="107"/>
      <c r="AG122" s="106"/>
      <c r="AH122" s="109"/>
      <c r="AI122" s="108"/>
    </row>
    <row r="123" spans="2:35">
      <c r="B123" s="10"/>
      <c r="C123" s="37"/>
      <c r="D123" s="37"/>
      <c r="E123" s="37"/>
      <c r="F123" s="37"/>
      <c r="G123" s="37"/>
      <c r="H123" s="107"/>
      <c r="I123" s="107"/>
      <c r="J123" s="107"/>
      <c r="K123" s="108"/>
      <c r="N123" s="10"/>
      <c r="O123" s="37"/>
      <c r="P123" s="37"/>
      <c r="Q123" s="37"/>
      <c r="R123" s="37"/>
      <c r="S123" s="37"/>
      <c r="T123" s="107"/>
      <c r="U123" s="107"/>
      <c r="V123" s="107"/>
      <c r="W123" s="108"/>
      <c r="Z123" s="10"/>
      <c r="AA123" s="37"/>
      <c r="AB123" s="37"/>
      <c r="AC123" s="37"/>
      <c r="AD123" s="37"/>
      <c r="AE123" s="37"/>
      <c r="AF123" s="107"/>
      <c r="AG123" s="107"/>
      <c r="AH123" s="107"/>
      <c r="AI123" s="108"/>
    </row>
    <row r="124" spans="2:35" ht="15" thickBot="1">
      <c r="B124" s="10"/>
      <c r="C124" s="37"/>
      <c r="D124" s="37"/>
      <c r="E124" s="37"/>
      <c r="F124" s="37"/>
      <c r="G124" s="37"/>
      <c r="H124" s="107"/>
      <c r="I124" s="107"/>
      <c r="J124" s="107"/>
      <c r="K124" s="111"/>
      <c r="N124" s="10"/>
      <c r="O124" s="37"/>
      <c r="P124" s="37"/>
      <c r="Q124" s="37"/>
      <c r="R124" s="37"/>
      <c r="S124" s="37"/>
      <c r="T124" s="107"/>
      <c r="U124" s="107"/>
      <c r="V124" s="107"/>
      <c r="W124" s="111"/>
      <c r="Z124" s="10"/>
      <c r="AA124" s="37"/>
      <c r="AB124" s="37"/>
      <c r="AC124" s="37"/>
      <c r="AD124" s="37"/>
      <c r="AE124" s="37"/>
      <c r="AF124" s="107"/>
      <c r="AG124" s="107"/>
      <c r="AH124" s="107"/>
      <c r="AI124" s="111"/>
    </row>
    <row r="125" spans="2:35" ht="29.4" thickBot="1">
      <c r="B125" s="16" t="s">
        <v>33</v>
      </c>
      <c r="C125" s="80">
        <f ca="1">IFERROR(FORECAST(LOG10($B$126),OFFSET($B$105,MATCH($B$126,C$106:C$124,-1),0,2,1),LOG10(OFFSET(C$105,MATCH($B$126,C$106:C$124,-1),0,2,1))),"")</f>
        <v>17.311695058963863</v>
      </c>
      <c r="D125" s="80">
        <f t="shared" ref="D125:K125" ca="1" si="6">IFERROR(FORECAST(LOG10($B$126),OFFSET($B$105,MATCH($B$126,D$106:D$124,-1),0,2,1),LOG10(OFFSET(D$105,MATCH($B$126,D$106:D$124,-1),0,2,1))),"")</f>
        <v>16.561888895570402</v>
      </c>
      <c r="E125" s="80">
        <f t="shared" ca="1" si="6"/>
        <v>16.625500997425004</v>
      </c>
      <c r="F125" s="80" t="str">
        <f t="shared" ca="1" si="6"/>
        <v/>
      </c>
      <c r="G125" s="80">
        <f t="shared" ca="1" si="6"/>
        <v>16.951349099354527</v>
      </c>
      <c r="H125" s="80" t="str">
        <f t="shared" ca="1" si="6"/>
        <v/>
      </c>
      <c r="I125" s="80" t="str">
        <f t="shared" ca="1" si="6"/>
        <v/>
      </c>
      <c r="J125" s="80" t="str">
        <f t="shared" ca="1" si="6"/>
        <v/>
      </c>
      <c r="K125" s="81" t="str">
        <f t="shared" ca="1" si="6"/>
        <v/>
      </c>
      <c r="L125" s="82"/>
      <c r="M125" s="82"/>
      <c r="N125" s="83" t="s">
        <v>33</v>
      </c>
      <c r="O125" s="81">
        <f ca="1">IFERROR(FORECAST(LOG10($N$126),OFFSET($N$105,MATCH($N$126,O$106:O$124,-1),0,2,1),LOG10(OFFSET(O$105,MATCH($N$126,O$106:O$124,-1),0,2,1))),"")</f>
        <v>14.988183096249649</v>
      </c>
      <c r="P125" s="81">
        <f t="shared" ref="P125:V125" ca="1" si="7">IFERROR(FORECAST(LOG10($N$126),OFFSET($N$105,MATCH($N$126,P$106:P$124,-1),0,2,1),LOG10(OFFSET(P$105,MATCH($N$126,P$106:P$124,-1),0,2,1))),"")</f>
        <v>13.525196678453696</v>
      </c>
      <c r="Q125" s="81">
        <f t="shared" ca="1" si="7"/>
        <v>15.154680456480181</v>
      </c>
      <c r="R125" s="81" t="str">
        <f t="shared" ca="1" si="7"/>
        <v/>
      </c>
      <c r="S125" s="81">
        <f t="shared" ca="1" si="7"/>
        <v>14.801416983670109</v>
      </c>
      <c r="T125" s="81" t="str">
        <f t="shared" ca="1" si="7"/>
        <v/>
      </c>
      <c r="U125" s="81" t="str">
        <f t="shared" ca="1" si="7"/>
        <v/>
      </c>
      <c r="V125" s="81" t="str">
        <f t="shared" ca="1" si="7"/>
        <v/>
      </c>
      <c r="W125" s="81" t="str">
        <f ca="1">IFERROR(FORECAST(LOG10($N$126),OFFSET($N$105,MATCH($N$126,W$106:W$124,-1),0,2,1),LOG10(OFFSET(W$105,MATCH($N$126,W$106:W$124,-1),0,2,1))),"")</f>
        <v/>
      </c>
      <c r="X125" s="82"/>
      <c r="Y125" s="82"/>
      <c r="Z125" s="83" t="s">
        <v>33</v>
      </c>
      <c r="AA125" s="81">
        <f ca="1">IFERROR(FORECAST(LOG10($Z$126),OFFSET($Z$105,MATCH($Z$126,AA$106:AA$124,-1),0,2,1),LOG10(OFFSET(AA$105,MATCH($Z$126,AA$106:AA$124,-1),0,2,1))),"")</f>
        <v>13.275246717144762</v>
      </c>
      <c r="AB125" s="81">
        <f t="shared" ref="AB125:AI125" ca="1" si="8">IFERROR(FORECAST(LOG10($Z$126),OFFSET($Z$105,MATCH($Z$126,AB$106:AB$124,-1),0,2,1),LOG10(OFFSET(AB$105,MATCH($Z$126,AB$106:AB$124,-1),0,2,1))),"")</f>
        <v>12.041499257951951</v>
      </c>
      <c r="AC125" s="81">
        <f t="shared" ca="1" si="8"/>
        <v>14.395644336841888</v>
      </c>
      <c r="AD125" s="81" t="str">
        <f t="shared" ca="1" si="8"/>
        <v/>
      </c>
      <c r="AE125" s="81">
        <f t="shared" ca="1" si="8"/>
        <v>13.136185145533812</v>
      </c>
      <c r="AF125" s="81" t="str">
        <f t="shared" ca="1" si="8"/>
        <v/>
      </c>
      <c r="AG125" s="81" t="str">
        <f t="shared" ca="1" si="8"/>
        <v/>
      </c>
      <c r="AH125" s="81" t="str">
        <f t="shared" ca="1" si="8"/>
        <v/>
      </c>
      <c r="AI125" s="81" t="str">
        <f t="shared" ca="1" si="8"/>
        <v/>
      </c>
    </row>
    <row r="126" spans="2:35">
      <c r="B126" s="19">
        <v>0.01</v>
      </c>
      <c r="N126" s="19">
        <v>0.01</v>
      </c>
      <c r="Z126" s="19">
        <v>0.01</v>
      </c>
    </row>
    <row r="152" spans="1:35" ht="18">
      <c r="A152" s="116"/>
      <c r="B152" s="23" t="s">
        <v>118</v>
      </c>
      <c r="C152" s="23"/>
      <c r="D152" s="23"/>
      <c r="E152" s="23"/>
      <c r="F152" s="23"/>
      <c r="G152" s="23"/>
      <c r="H152" s="23"/>
      <c r="I152" s="23"/>
      <c r="J152" s="23"/>
      <c r="K152" s="23"/>
      <c r="L152" s="23"/>
    </row>
    <row r="154" spans="1:35">
      <c r="B154" s="146" t="s">
        <v>32</v>
      </c>
      <c r="C154" s="148" t="s">
        <v>40</v>
      </c>
      <c r="D154" s="149"/>
      <c r="E154" s="149"/>
      <c r="F154" s="149"/>
      <c r="G154" s="149"/>
      <c r="H154" s="149"/>
      <c r="I154" s="149"/>
      <c r="J154" s="149"/>
      <c r="K154" s="150"/>
      <c r="N154" s="146" t="s">
        <v>32</v>
      </c>
      <c r="O154" s="148" t="s">
        <v>41</v>
      </c>
      <c r="P154" s="149"/>
      <c r="Q154" s="149"/>
      <c r="R154" s="149"/>
      <c r="S154" s="149"/>
      <c r="T154" s="149"/>
      <c r="U154" s="149"/>
      <c r="V154" s="149"/>
      <c r="W154" s="150"/>
      <c r="Z154" s="146" t="s">
        <v>32</v>
      </c>
      <c r="AA154" s="148" t="s">
        <v>39</v>
      </c>
      <c r="AB154" s="149"/>
      <c r="AC154" s="149"/>
      <c r="AD154" s="149"/>
      <c r="AE154" s="149"/>
      <c r="AF154" s="149"/>
      <c r="AG154" s="149"/>
      <c r="AH154" s="149"/>
      <c r="AI154" s="150"/>
    </row>
    <row r="155" spans="1:35">
      <c r="B155" s="147"/>
      <c r="C155" s="9" t="str">
        <f>Alignment!$L$2</f>
        <v>Intel</v>
      </c>
      <c r="D155" s="9" t="str">
        <f>Alignment!$O$2</f>
        <v>CATT</v>
      </c>
      <c r="E155" s="9" t="str">
        <f>Alignment!$R$2</f>
        <v>LG</v>
      </c>
      <c r="F155" s="9" t="s">
        <v>45</v>
      </c>
      <c r="G155" s="9" t="str">
        <f>Alignment!$X$2</f>
        <v>ZTE</v>
      </c>
      <c r="H155" s="9" t="str">
        <f>Alignment!$AA$2</f>
        <v>Company 6</v>
      </c>
      <c r="I155" s="9" t="str">
        <f>Alignment!$AD$2</f>
        <v>Company 7</v>
      </c>
      <c r="J155" s="9" t="str">
        <f>Alignment!$AG$2</f>
        <v>Company 8</v>
      </c>
      <c r="K155" s="9" t="str">
        <f>Alignment!$AJ$2</f>
        <v>Company 9</v>
      </c>
      <c r="N155" s="147"/>
      <c r="O155" s="9" t="str">
        <f>Alignment!$L$2</f>
        <v>Intel</v>
      </c>
      <c r="P155" s="9" t="str">
        <f>Alignment!$O$2</f>
        <v>CATT</v>
      </c>
      <c r="Q155" s="9" t="str">
        <f>Alignment!$R$2</f>
        <v>LG</v>
      </c>
      <c r="R155" s="9" t="s">
        <v>45</v>
      </c>
      <c r="S155" s="9" t="str">
        <f>Alignment!$X$2</f>
        <v>ZTE</v>
      </c>
      <c r="T155" s="9" t="str">
        <f>Alignment!$AA$2</f>
        <v>Company 6</v>
      </c>
      <c r="U155" s="9" t="str">
        <f>Alignment!$AD$2</f>
        <v>Company 7</v>
      </c>
      <c r="V155" s="9" t="str">
        <f>Alignment!$AG$2</f>
        <v>Company 8</v>
      </c>
      <c r="W155" s="9" t="str">
        <f>Alignment!$AJ$2</f>
        <v>Company 9</v>
      </c>
      <c r="Z155" s="147"/>
      <c r="AA155" s="9" t="str">
        <f>Alignment!$L$2</f>
        <v>Intel</v>
      </c>
      <c r="AB155" s="9" t="str">
        <f>Alignment!$O$2</f>
        <v>CATT</v>
      </c>
      <c r="AC155" s="9" t="str">
        <f>Alignment!$R$2</f>
        <v>LG</v>
      </c>
      <c r="AD155" s="9" t="s">
        <v>45</v>
      </c>
      <c r="AE155" s="9" t="str">
        <f>Alignment!$X$2</f>
        <v>ZTE</v>
      </c>
      <c r="AF155" s="9" t="str">
        <f>Alignment!$AA$2</f>
        <v>Company 6</v>
      </c>
      <c r="AG155" s="9" t="str">
        <f>Alignment!$AD$2</f>
        <v>Company 7</v>
      </c>
      <c r="AH155" s="9" t="str">
        <f>Alignment!$AG$2</f>
        <v>Company 8</v>
      </c>
      <c r="AI155" s="9" t="str">
        <f>Alignment!$AJ$2</f>
        <v>Company 9</v>
      </c>
    </row>
    <row r="156" spans="1:35">
      <c r="B156" s="10">
        <v>-2</v>
      </c>
      <c r="C156" s="38"/>
      <c r="D156" s="37"/>
      <c r="E156" s="37"/>
      <c r="F156" s="37"/>
      <c r="G156" s="37"/>
      <c r="H156" s="37"/>
      <c r="I156" s="38"/>
      <c r="J156" s="38"/>
      <c r="K156" s="7"/>
      <c r="N156" s="10">
        <v>-2</v>
      </c>
      <c r="O156" s="38"/>
      <c r="P156" s="37"/>
      <c r="Q156" s="37"/>
      <c r="R156" s="37"/>
      <c r="S156" s="37"/>
      <c r="T156" s="37"/>
      <c r="U156" s="38"/>
      <c r="V156" s="38"/>
      <c r="W156" s="7"/>
      <c r="Z156" s="10">
        <v>-2</v>
      </c>
      <c r="AA156" s="38"/>
      <c r="AB156" s="37"/>
      <c r="AC156" s="37"/>
      <c r="AD156" s="37"/>
      <c r="AE156" s="37"/>
      <c r="AF156" s="37"/>
      <c r="AG156" s="38"/>
      <c r="AH156" s="38"/>
      <c r="AI156" s="7"/>
    </row>
    <row r="157" spans="1:35">
      <c r="B157" s="10">
        <v>0</v>
      </c>
      <c r="C157" s="38"/>
      <c r="D157" s="37">
        <v>1</v>
      </c>
      <c r="E157" s="37"/>
      <c r="F157" s="37"/>
      <c r="G157" s="37"/>
      <c r="H157" s="37"/>
      <c r="I157" s="38"/>
      <c r="J157" s="38"/>
      <c r="K157" s="7"/>
      <c r="N157" s="10">
        <v>0</v>
      </c>
      <c r="O157" s="38"/>
      <c r="P157" s="37">
        <v>1</v>
      </c>
      <c r="Q157" s="37"/>
      <c r="R157" s="37"/>
      <c r="S157" s="37"/>
      <c r="T157" s="37"/>
      <c r="U157" s="38"/>
      <c r="V157" s="38"/>
      <c r="W157" s="7"/>
      <c r="Z157" s="10">
        <v>0</v>
      </c>
      <c r="AA157" s="38"/>
      <c r="AB157" s="37">
        <v>1</v>
      </c>
      <c r="AC157" s="37"/>
      <c r="AD157" s="37"/>
      <c r="AE157" s="37"/>
      <c r="AF157" s="37"/>
      <c r="AG157" s="38"/>
      <c r="AH157" s="38"/>
      <c r="AI157" s="7"/>
    </row>
    <row r="158" spans="1:35">
      <c r="B158" s="10">
        <v>2</v>
      </c>
      <c r="C158" s="38"/>
      <c r="D158" s="37">
        <v>0.99990000000000001</v>
      </c>
      <c r="E158" s="37"/>
      <c r="F158" s="37"/>
      <c r="G158" s="37"/>
      <c r="H158" s="37"/>
      <c r="I158" s="38"/>
      <c r="J158" s="38"/>
      <c r="K158" s="7"/>
      <c r="N158" s="10">
        <v>2</v>
      </c>
      <c r="O158" s="38"/>
      <c r="P158" s="37">
        <v>1</v>
      </c>
      <c r="Q158" s="37"/>
      <c r="R158" s="37"/>
      <c r="S158" s="37"/>
      <c r="T158" s="37"/>
      <c r="U158" s="38"/>
      <c r="V158" s="38"/>
      <c r="W158" s="7"/>
      <c r="Z158" s="10">
        <v>2</v>
      </c>
      <c r="AA158" s="38"/>
      <c r="AB158" s="37">
        <v>0.99919999999999998</v>
      </c>
      <c r="AC158" s="38"/>
      <c r="AD158" s="37"/>
      <c r="AE158" s="37"/>
      <c r="AF158" s="37"/>
      <c r="AG158" s="38"/>
      <c r="AH158" s="38"/>
      <c r="AI158" s="7"/>
    </row>
    <row r="159" spans="1:35">
      <c r="B159" s="10">
        <v>4</v>
      </c>
      <c r="C159" s="38">
        <v>0.99980000000000002</v>
      </c>
      <c r="D159" s="37">
        <v>0.99939999999999996</v>
      </c>
      <c r="E159" s="37"/>
      <c r="F159" s="37"/>
      <c r="G159" s="37"/>
      <c r="H159" s="37"/>
      <c r="I159" s="38"/>
      <c r="J159" s="38"/>
      <c r="K159" s="7"/>
      <c r="N159" s="10">
        <v>4</v>
      </c>
      <c r="O159" s="38">
        <v>0.99860000000000004</v>
      </c>
      <c r="P159" s="37">
        <v>0.99950000000000006</v>
      </c>
      <c r="Q159" s="37"/>
      <c r="R159" s="37"/>
      <c r="S159" s="37"/>
      <c r="T159" s="37"/>
      <c r="U159" s="38"/>
      <c r="V159" s="38"/>
      <c r="W159" s="7"/>
      <c r="Z159" s="10">
        <v>4</v>
      </c>
      <c r="AA159" s="38">
        <v>0.98580000000000001</v>
      </c>
      <c r="AB159" s="37">
        <v>0.99470000000000003</v>
      </c>
      <c r="AC159" s="38"/>
      <c r="AD159" s="37"/>
      <c r="AE159" s="37"/>
      <c r="AF159" s="37"/>
      <c r="AG159" s="38"/>
      <c r="AH159" s="38"/>
      <c r="AI159" s="7"/>
    </row>
    <row r="160" spans="1:35">
      <c r="B160" s="10">
        <v>6</v>
      </c>
      <c r="C160" s="38">
        <v>0.99899999999999989</v>
      </c>
      <c r="D160" s="37">
        <v>0.99750000000000005</v>
      </c>
      <c r="E160" s="37"/>
      <c r="F160" s="37"/>
      <c r="G160" s="37"/>
      <c r="H160" s="37"/>
      <c r="I160" s="38"/>
      <c r="J160" s="38"/>
      <c r="K160" s="7"/>
      <c r="N160" s="10">
        <v>6</v>
      </c>
      <c r="O160" s="38">
        <v>0.99329999999999996</v>
      </c>
      <c r="P160" s="37">
        <v>0.99380000000000002</v>
      </c>
      <c r="Q160" s="37"/>
      <c r="R160" s="37"/>
      <c r="S160" s="37"/>
      <c r="T160" s="37"/>
      <c r="U160" s="38"/>
      <c r="V160" s="38"/>
      <c r="W160" s="7"/>
      <c r="Z160" s="10">
        <v>6</v>
      </c>
      <c r="AA160" s="38">
        <v>0.95310000000000006</v>
      </c>
      <c r="AB160" s="37">
        <v>0.97350000000000003</v>
      </c>
      <c r="AC160" s="38"/>
      <c r="AD160" s="37"/>
      <c r="AE160" s="37"/>
      <c r="AF160" s="37"/>
      <c r="AG160" s="38"/>
      <c r="AH160" s="38"/>
      <c r="AI160" s="7"/>
    </row>
    <row r="161" spans="2:35">
      <c r="B161" s="10">
        <v>8</v>
      </c>
      <c r="C161" s="38">
        <v>0.9917999999999999</v>
      </c>
      <c r="D161" s="37">
        <v>0.98809999999999998</v>
      </c>
      <c r="E161" s="37"/>
      <c r="F161" s="37"/>
      <c r="G161" s="37"/>
      <c r="H161" s="37"/>
      <c r="I161" s="38"/>
      <c r="J161" s="38"/>
      <c r="K161" s="7"/>
      <c r="N161" s="10">
        <v>8</v>
      </c>
      <c r="O161" s="38">
        <v>0.97389999999999988</v>
      </c>
      <c r="P161" s="37">
        <v>0.97040000000000004</v>
      </c>
      <c r="Q161" s="37"/>
      <c r="R161" s="37"/>
      <c r="S161" s="37"/>
      <c r="T161" s="37"/>
      <c r="U161" s="38"/>
      <c r="V161" s="38"/>
      <c r="W161" s="7"/>
      <c r="Z161" s="10">
        <v>8</v>
      </c>
      <c r="AA161" s="38">
        <v>0.86580000000000024</v>
      </c>
      <c r="AB161" s="37">
        <v>0.91339999999999899</v>
      </c>
      <c r="AC161" s="38"/>
      <c r="AD161" s="37"/>
      <c r="AE161" s="37"/>
      <c r="AF161" s="37"/>
      <c r="AG161" s="38"/>
      <c r="AH161" s="38"/>
      <c r="AI161" s="7"/>
    </row>
    <row r="162" spans="2:35">
      <c r="B162" s="10">
        <v>10</v>
      </c>
      <c r="C162" s="38">
        <v>0.97160000000000013</v>
      </c>
      <c r="D162" s="37">
        <v>0.96150000000000002</v>
      </c>
      <c r="E162" s="37"/>
      <c r="F162" s="37"/>
      <c r="G162" s="37"/>
      <c r="H162" s="37"/>
      <c r="I162" s="38"/>
      <c r="J162" s="38"/>
      <c r="K162" s="7"/>
      <c r="N162" s="10">
        <v>10</v>
      </c>
      <c r="O162" s="38">
        <v>0.9113</v>
      </c>
      <c r="P162" s="37">
        <v>0.89590000000000003</v>
      </c>
      <c r="Q162" s="37"/>
      <c r="R162" s="37"/>
      <c r="S162" s="37"/>
      <c r="T162" s="37"/>
      <c r="U162" s="38"/>
      <c r="V162" s="38"/>
      <c r="W162" s="7"/>
      <c r="Z162" s="10">
        <v>10</v>
      </c>
      <c r="AA162" s="38">
        <v>0.70779999999999987</v>
      </c>
      <c r="AB162" s="37">
        <v>0.78749999999999998</v>
      </c>
      <c r="AC162" s="38"/>
      <c r="AD162" s="37"/>
      <c r="AE162" s="37"/>
      <c r="AF162" s="37"/>
      <c r="AG162" s="38"/>
      <c r="AH162" s="38"/>
      <c r="AI162" s="7"/>
    </row>
    <row r="163" spans="2:35">
      <c r="B163" s="10">
        <v>12</v>
      </c>
      <c r="C163" s="38">
        <v>0.9167999999999995</v>
      </c>
      <c r="D163" s="37">
        <v>0.90239999999999998</v>
      </c>
      <c r="E163" s="37"/>
      <c r="F163" s="37"/>
      <c r="G163" s="37"/>
      <c r="H163" s="37"/>
      <c r="I163" s="38"/>
      <c r="J163" s="38"/>
      <c r="K163" s="7"/>
      <c r="N163" s="10">
        <v>12</v>
      </c>
      <c r="O163" s="38">
        <v>0.76360000000000017</v>
      </c>
      <c r="P163" s="37">
        <v>0.75119999999999998</v>
      </c>
      <c r="Q163" s="37"/>
      <c r="R163" s="37"/>
      <c r="S163" s="37"/>
      <c r="T163" s="37"/>
      <c r="U163" s="38"/>
      <c r="V163" s="38"/>
      <c r="W163" s="7"/>
      <c r="Z163" s="10">
        <v>12</v>
      </c>
      <c r="AA163" s="38">
        <v>0.49559999999999993</v>
      </c>
      <c r="AB163" s="37">
        <v>0.57799999999999996</v>
      </c>
      <c r="AC163" s="38"/>
      <c r="AD163" s="37"/>
      <c r="AE163" s="37"/>
      <c r="AF163" s="37"/>
      <c r="AG163" s="38"/>
      <c r="AH163" s="38"/>
      <c r="AI163" s="7"/>
    </row>
    <row r="164" spans="2:35">
      <c r="B164" s="10">
        <v>14</v>
      </c>
      <c r="C164" s="38">
        <v>0.80969999999999986</v>
      </c>
      <c r="D164" s="37">
        <v>0.79469999999999996</v>
      </c>
      <c r="E164" s="37"/>
      <c r="F164" s="37"/>
      <c r="G164" s="37"/>
      <c r="H164" s="37"/>
      <c r="I164" s="38"/>
      <c r="J164" s="38"/>
      <c r="K164" s="7"/>
      <c r="N164" s="10">
        <v>14</v>
      </c>
      <c r="O164" s="38">
        <v>0.5411999999999999</v>
      </c>
      <c r="P164" s="37">
        <v>0.5242</v>
      </c>
      <c r="Q164" s="37"/>
      <c r="R164" s="37"/>
      <c r="S164" s="37"/>
      <c r="T164" s="37"/>
      <c r="U164" s="38"/>
      <c r="V164" s="38"/>
      <c r="W164" s="7"/>
      <c r="Z164" s="10">
        <v>14</v>
      </c>
      <c r="AA164" s="38">
        <v>0.28039999999999987</v>
      </c>
      <c r="AB164" s="37">
        <v>0.34399999999999997</v>
      </c>
      <c r="AC164" s="38"/>
      <c r="AD164" s="37"/>
      <c r="AE164" s="37"/>
      <c r="AF164" s="37"/>
      <c r="AG164" s="38"/>
      <c r="AH164" s="38"/>
      <c r="AI164" s="7"/>
    </row>
    <row r="165" spans="2:35">
      <c r="B165" s="10">
        <v>16</v>
      </c>
      <c r="C165" s="38">
        <v>0.65410000000000001</v>
      </c>
      <c r="D165" s="37">
        <v>0.64280000000000004</v>
      </c>
      <c r="E165" s="37"/>
      <c r="F165" s="37"/>
      <c r="G165" s="37"/>
      <c r="H165" s="37"/>
      <c r="I165" s="38"/>
      <c r="J165" s="38"/>
      <c r="K165" s="7"/>
      <c r="N165" s="10">
        <v>16</v>
      </c>
      <c r="O165" s="38">
        <v>0.30310000000000004</v>
      </c>
      <c r="P165" s="37">
        <v>0.27739999999999998</v>
      </c>
      <c r="Q165" s="37"/>
      <c r="R165" s="37"/>
      <c r="S165" s="37"/>
      <c r="T165" s="37"/>
      <c r="U165" s="38"/>
      <c r="V165" s="38"/>
      <c r="W165" s="7"/>
      <c r="Z165" s="10">
        <v>16</v>
      </c>
      <c r="AA165" s="38">
        <v>0.12229999999999996</v>
      </c>
      <c r="AB165" s="37">
        <v>0.15290000000000001</v>
      </c>
      <c r="AC165" s="38"/>
      <c r="AD165" s="37"/>
      <c r="AE165" s="37"/>
      <c r="AF165" s="37"/>
      <c r="AG165" s="38"/>
      <c r="AH165" s="38"/>
      <c r="AI165" s="7"/>
    </row>
    <row r="166" spans="2:35">
      <c r="B166" s="10">
        <v>18</v>
      </c>
      <c r="C166" s="38">
        <v>0.47420000000000001</v>
      </c>
      <c r="D166" s="37">
        <v>0.45929999999999999</v>
      </c>
      <c r="E166" s="37"/>
      <c r="F166" s="37"/>
      <c r="G166" s="37"/>
      <c r="H166" s="37"/>
      <c r="I166" s="38"/>
      <c r="J166" s="38"/>
      <c r="K166" s="7"/>
      <c r="N166" s="10">
        <v>18</v>
      </c>
      <c r="O166" s="38">
        <v>0.13269999999999987</v>
      </c>
      <c r="P166" s="37">
        <v>0.11020000000000001</v>
      </c>
      <c r="Q166" s="37"/>
      <c r="R166" s="37"/>
      <c r="S166" s="37"/>
      <c r="T166" s="37"/>
      <c r="U166" s="38"/>
      <c r="V166" s="38"/>
      <c r="W166" s="7"/>
      <c r="Z166" s="10">
        <v>18</v>
      </c>
      <c r="AA166" s="38">
        <v>4.0899999999999971E-2</v>
      </c>
      <c r="AB166" s="37">
        <v>5.1700000000000003E-2</v>
      </c>
      <c r="AC166" s="38"/>
      <c r="AD166" s="37"/>
      <c r="AE166" s="37"/>
      <c r="AF166" s="37"/>
      <c r="AG166" s="38"/>
      <c r="AH166" s="38"/>
      <c r="AI166" s="7"/>
    </row>
    <row r="167" spans="2:35">
      <c r="B167" s="10">
        <v>20</v>
      </c>
      <c r="C167" s="38">
        <v>0.30519999999999997</v>
      </c>
      <c r="D167" s="37">
        <v>0.28060000000000002</v>
      </c>
      <c r="E167" s="37"/>
      <c r="F167" s="37"/>
      <c r="G167" s="37"/>
      <c r="H167" s="37"/>
      <c r="I167" s="38"/>
      <c r="J167" s="38"/>
      <c r="K167" s="7"/>
      <c r="N167" s="10">
        <v>20</v>
      </c>
      <c r="O167" s="38">
        <v>4.1499999999999988E-2</v>
      </c>
      <c r="P167" s="37">
        <v>3.2199999999999902E-2</v>
      </c>
      <c r="Q167" s="37"/>
      <c r="R167" s="37"/>
      <c r="S167" s="37"/>
      <c r="T167" s="37"/>
      <c r="U167" s="38"/>
      <c r="V167" s="38"/>
      <c r="W167" s="7"/>
      <c r="Z167" s="10">
        <v>20</v>
      </c>
      <c r="AA167" s="38">
        <v>9.1000000000000004E-3</v>
      </c>
      <c r="AB167" s="37">
        <v>1.3599999999999999E-2</v>
      </c>
      <c r="AC167" s="38"/>
      <c r="AD167" s="37"/>
      <c r="AE167" s="37"/>
      <c r="AF167" s="37"/>
      <c r="AG167" s="38"/>
      <c r="AH167" s="38"/>
      <c r="AI167" s="7"/>
    </row>
    <row r="168" spans="2:35">
      <c r="B168" s="10">
        <v>22</v>
      </c>
      <c r="C168" s="38">
        <v>0.15639999999999998</v>
      </c>
      <c r="D168" s="37">
        <v>0.14460000000000001</v>
      </c>
      <c r="E168" s="37"/>
      <c r="F168" s="37"/>
      <c r="G168" s="37"/>
      <c r="H168" s="37"/>
      <c r="I168" s="38"/>
      <c r="J168" s="38"/>
      <c r="K168" s="7"/>
      <c r="N168" s="10">
        <v>22</v>
      </c>
      <c r="O168" s="38">
        <v>6.9000000000000008E-3</v>
      </c>
      <c r="P168" s="37">
        <v>7.1999999999999998E-3</v>
      </c>
      <c r="Q168" s="37"/>
      <c r="R168" s="37"/>
      <c r="S168" s="37"/>
      <c r="T168" s="37"/>
      <c r="U168" s="38"/>
      <c r="V168" s="38"/>
      <c r="W168" s="7"/>
      <c r="Z168" s="10">
        <v>22</v>
      </c>
      <c r="AA168" s="38">
        <v>1.8000000000000002E-3</v>
      </c>
      <c r="AB168" s="37">
        <v>3.0999999999999999E-3</v>
      </c>
      <c r="AC168" s="38"/>
      <c r="AD168" s="37"/>
      <c r="AE168" s="37"/>
      <c r="AF168" s="37"/>
      <c r="AG168" s="38"/>
      <c r="AH168" s="38"/>
      <c r="AI168" s="7"/>
    </row>
    <row r="169" spans="2:35">
      <c r="B169" s="10">
        <v>24</v>
      </c>
      <c r="C169" s="38">
        <v>6.3699999999999951E-2</v>
      </c>
      <c r="D169" s="37">
        <v>6.2300000000000001E-2</v>
      </c>
      <c r="E169" s="37"/>
      <c r="F169" s="37"/>
      <c r="G169" s="37"/>
      <c r="H169" s="37"/>
      <c r="I169" s="38"/>
      <c r="J169" s="38"/>
      <c r="K169" s="7"/>
      <c r="N169" s="10">
        <v>24</v>
      </c>
      <c r="O169" s="38">
        <v>1.4000000000000002E-3</v>
      </c>
      <c r="P169" s="37"/>
      <c r="Q169" s="37"/>
      <c r="R169" s="37"/>
      <c r="S169" s="37"/>
      <c r="T169" s="37"/>
      <c r="U169" s="38"/>
      <c r="V169" s="38"/>
      <c r="W169" s="7"/>
      <c r="Z169" s="10">
        <v>24</v>
      </c>
      <c r="AA169" s="38">
        <v>1E-4</v>
      </c>
      <c r="AB169" s="37"/>
      <c r="AC169" s="38"/>
      <c r="AD169" s="37"/>
      <c r="AE169" s="37"/>
      <c r="AF169" s="37"/>
      <c r="AG169" s="38"/>
      <c r="AH169" s="38"/>
      <c r="AI169" s="7"/>
    </row>
    <row r="170" spans="2:35">
      <c r="B170" s="10">
        <v>26</v>
      </c>
      <c r="C170" s="38">
        <v>1.9400000000000004E-2</v>
      </c>
      <c r="D170" s="37">
        <v>2.2700000000000001E-2</v>
      </c>
      <c r="E170" s="37"/>
      <c r="F170" s="37"/>
      <c r="G170" s="37"/>
      <c r="H170" s="37"/>
      <c r="I170" s="38"/>
      <c r="J170" s="38"/>
      <c r="K170" s="7"/>
      <c r="N170" s="10">
        <v>26</v>
      </c>
      <c r="O170" s="38">
        <v>1E-4</v>
      </c>
      <c r="P170" s="37"/>
      <c r="Q170" s="37"/>
      <c r="R170" s="37"/>
      <c r="S170" s="37"/>
      <c r="T170" s="37"/>
      <c r="U170" s="38"/>
      <c r="V170" s="38"/>
      <c r="W170" s="7"/>
      <c r="Z170" s="10">
        <v>26</v>
      </c>
      <c r="AA170" s="38">
        <v>9.1000000000000004E-3</v>
      </c>
      <c r="AB170" s="37"/>
      <c r="AC170" s="38"/>
      <c r="AD170" s="37"/>
      <c r="AE170" s="37"/>
      <c r="AF170" s="37"/>
      <c r="AG170" s="38"/>
      <c r="AH170" s="38"/>
      <c r="AI170" s="7"/>
    </row>
    <row r="171" spans="2:35">
      <c r="B171" s="10">
        <v>28</v>
      </c>
      <c r="C171" s="38">
        <v>5.9000000000000007E-3</v>
      </c>
      <c r="D171" s="37">
        <v>7.6E-3</v>
      </c>
      <c r="E171" s="37"/>
      <c r="F171" s="37"/>
      <c r="G171" s="37"/>
      <c r="H171" s="37"/>
      <c r="I171" s="38"/>
      <c r="J171" s="13"/>
      <c r="K171" s="7"/>
      <c r="N171" s="10">
        <v>28</v>
      </c>
      <c r="O171" s="38"/>
      <c r="P171" s="37"/>
      <c r="Q171" s="37"/>
      <c r="R171" s="37"/>
      <c r="S171" s="37"/>
      <c r="T171" s="37"/>
      <c r="U171" s="38"/>
      <c r="V171" s="13"/>
      <c r="W171" s="7"/>
      <c r="Z171" s="10">
        <v>28</v>
      </c>
      <c r="AA171" s="38">
        <v>1.8000000000000002E-3</v>
      </c>
      <c r="AB171" s="37"/>
      <c r="AC171" s="37"/>
      <c r="AD171" s="37"/>
      <c r="AE171" s="37"/>
      <c r="AF171" s="37"/>
      <c r="AG171" s="38"/>
      <c r="AH171" s="13"/>
      <c r="AI171" s="7"/>
    </row>
    <row r="172" spans="2:35">
      <c r="B172" s="10"/>
      <c r="C172" s="37"/>
      <c r="D172" s="123"/>
      <c r="E172" s="37"/>
      <c r="F172" s="37"/>
      <c r="G172" s="37"/>
      <c r="H172" s="37"/>
      <c r="I172" s="38"/>
      <c r="J172" s="14"/>
      <c r="K172" s="7"/>
      <c r="N172" s="10"/>
      <c r="O172" s="37"/>
      <c r="P172" s="37"/>
      <c r="Q172" s="37"/>
      <c r="R172" s="37"/>
      <c r="S172" s="37"/>
      <c r="T172" s="37"/>
      <c r="U172" s="38"/>
      <c r="V172" s="14"/>
      <c r="W172" s="7"/>
      <c r="Z172" s="10"/>
      <c r="AA172" s="37"/>
      <c r="AB172" s="37"/>
      <c r="AC172" s="37"/>
      <c r="AD172" s="37"/>
      <c r="AE172" s="37"/>
      <c r="AF172" s="37"/>
      <c r="AG172" s="38"/>
      <c r="AH172" s="14"/>
      <c r="AI172" s="7"/>
    </row>
    <row r="173" spans="2:35">
      <c r="B173" s="10"/>
      <c r="C173" s="37"/>
      <c r="D173" s="37"/>
      <c r="E173" s="37"/>
      <c r="F173" s="37"/>
      <c r="G173" s="37"/>
      <c r="H173" s="37"/>
      <c r="I173" s="37"/>
      <c r="J173" s="37"/>
      <c r="K173" s="7"/>
      <c r="N173" s="10"/>
      <c r="O173" s="37"/>
      <c r="P173" s="37"/>
      <c r="Q173" s="37"/>
      <c r="R173" s="37"/>
      <c r="S173" s="37"/>
      <c r="T173" s="37"/>
      <c r="U173" s="37"/>
      <c r="V173" s="37"/>
      <c r="W173" s="7"/>
      <c r="Z173" s="10"/>
      <c r="AA173" s="37"/>
      <c r="AB173" s="37"/>
      <c r="AC173" s="37"/>
      <c r="AD173" s="37"/>
      <c r="AE173" s="37"/>
      <c r="AF173" s="37"/>
      <c r="AG173" s="37"/>
      <c r="AH173" s="37"/>
      <c r="AI173" s="7"/>
    </row>
    <row r="174" spans="2:35" ht="15" thickBot="1">
      <c r="B174" s="10"/>
      <c r="C174" s="37"/>
      <c r="D174" s="37"/>
      <c r="E174" s="37"/>
      <c r="F174" s="37"/>
      <c r="G174" s="37"/>
      <c r="H174" s="37"/>
      <c r="I174" s="37"/>
      <c r="J174" s="37"/>
      <c r="K174" s="15"/>
      <c r="N174" s="10"/>
      <c r="O174" s="37"/>
      <c r="P174" s="37"/>
      <c r="Q174" s="37"/>
      <c r="R174" s="37"/>
      <c r="S174" s="37"/>
      <c r="T174" s="37"/>
      <c r="U174" s="37"/>
      <c r="V174" s="37"/>
      <c r="W174" s="15"/>
      <c r="Z174" s="10"/>
      <c r="AA174" s="37"/>
      <c r="AB174" s="37"/>
      <c r="AC174" s="37"/>
      <c r="AD174" s="37"/>
      <c r="AE174" s="37"/>
      <c r="AF174" s="37"/>
      <c r="AG174" s="37"/>
      <c r="AH174" s="37"/>
      <c r="AI174" s="15"/>
    </row>
    <row r="175" spans="2:35" ht="29.4" thickBot="1">
      <c r="B175" s="16" t="s">
        <v>33</v>
      </c>
      <c r="C175" s="17">
        <f ca="1">IFERROR(FORECAST(LOG10($B$176),OFFSET($B$155,MATCH($B$176,C$156:C$174,-1),0,2,1),LOG10(OFFSET(C$155,MATCH($B$176,C$156:C$174,-1),0,2,1))),"")</f>
        <v>27.113461211985193</v>
      </c>
      <c r="D175" s="17">
        <f t="shared" ref="D175:K175" ca="1" si="9">IFERROR(FORECAST(LOG10($B$176),OFFSET($B$155,MATCH($B$176,D$156:D$174,-1),0,2,1),LOG10(OFFSET(D$155,MATCH($B$176,D$156:D$174,-1),0,2,1))),"")</f>
        <v>27.49838665152636</v>
      </c>
      <c r="E175" s="17" t="str">
        <f t="shared" ca="1" si="9"/>
        <v/>
      </c>
      <c r="F175" s="17" t="str">
        <f t="shared" ca="1" si="9"/>
        <v/>
      </c>
      <c r="G175" s="17" t="str">
        <f t="shared" ca="1" si="9"/>
        <v/>
      </c>
      <c r="H175" s="17" t="str">
        <f t="shared" ca="1" si="9"/>
        <v/>
      </c>
      <c r="I175" s="17" t="str">
        <f t="shared" ca="1" si="9"/>
        <v/>
      </c>
      <c r="J175" s="17" t="str">
        <f t="shared" ca="1" si="9"/>
        <v/>
      </c>
      <c r="K175" s="18" t="str">
        <f t="shared" ca="1" si="9"/>
        <v/>
      </c>
      <c r="N175" s="16" t="s">
        <v>33</v>
      </c>
      <c r="O175" s="18">
        <f ca="1">IFERROR(FORECAST(LOG10($N$176),OFFSET($N$155,MATCH($N$176,O$156:O$174,-1),0,2,1),LOG10(OFFSET(O$155,MATCH($N$176,O$156:O$174,-1),0,2,1))),"")</f>
        <v>21.586367775043215</v>
      </c>
      <c r="P175" s="18">
        <f t="shared" ref="P175:V175" ca="1" si="10">IFERROR(FORECAST(LOG10($N$176),OFFSET($N$155,MATCH($N$176,P$156:P$174,-1),0,2,1),LOG10(OFFSET(P$155,MATCH($N$176,P$156:P$174,-1),0,2,1))),"")</f>
        <v>21.561376242596324</v>
      </c>
      <c r="Q175" s="18" t="str">
        <f t="shared" ca="1" si="10"/>
        <v/>
      </c>
      <c r="R175" s="18" t="str">
        <f t="shared" ca="1" si="10"/>
        <v/>
      </c>
      <c r="S175" s="18" t="str">
        <f t="shared" ca="1" si="10"/>
        <v/>
      </c>
      <c r="T175" s="18" t="str">
        <f t="shared" ca="1" si="10"/>
        <v/>
      </c>
      <c r="U175" s="18" t="str">
        <f t="shared" ca="1" si="10"/>
        <v/>
      </c>
      <c r="V175" s="18" t="str">
        <f t="shared" ca="1" si="10"/>
        <v/>
      </c>
      <c r="W175" s="18" t="str">
        <f ca="1">IFERROR(FORECAST(LOG10($N$176),OFFSET($N$155,MATCH($N$176,W$156:W$174,-1),0,2,1),LOG10(OFFSET(W$155,MATCH($N$176,W$156:W$174,-1),0,2,1))),"")</f>
        <v/>
      </c>
      <c r="Z175" s="16" t="s">
        <v>33</v>
      </c>
      <c r="AA175" s="18">
        <f ca="1">IFERROR(FORECAST(LOG10($Z$176),OFFSET($Z$155,MATCH($Z$176,AA$156:AA$174,-1),0,2,1),LOG10(OFFSET(AA$155,MATCH($Z$176,AA$156:AA$174,-1),0,2,1))),"")</f>
        <v>19.874491366484879</v>
      </c>
      <c r="AB175" s="18">
        <f t="shared" ref="AB175:AH175" ca="1" si="11">IFERROR(FORECAST(LOG10($Z$176),OFFSET($Z$155,MATCH($Z$176,AB$156:AB$174,-1),0,2,1),LOG10(OFFSET(AB$155,MATCH($Z$176,AB$156:AB$174,-1),0,2,1))),"")</f>
        <v>20.415894258928873</v>
      </c>
      <c r="AC175" s="18" t="str">
        <f t="shared" ca="1" si="11"/>
        <v/>
      </c>
      <c r="AD175" s="18" t="str">
        <f t="shared" ca="1" si="11"/>
        <v/>
      </c>
      <c r="AE175" s="18" t="str">
        <f t="shared" ca="1" si="11"/>
        <v/>
      </c>
      <c r="AF175" s="18" t="str">
        <f t="shared" ca="1" si="11"/>
        <v/>
      </c>
      <c r="AG175" s="18" t="str">
        <f t="shared" ca="1" si="11"/>
        <v/>
      </c>
      <c r="AH175" s="18" t="str">
        <f t="shared" ca="1" si="11"/>
        <v/>
      </c>
      <c r="AI175" s="18" t="str">
        <f ca="1">IFERROR(FORECAST(LOG10($Z$176),OFFSET($Z$155,MATCH($Z$176,AI$156:AI$174,-1),0,2,1),LOG10(OFFSET(AI$155,MATCH($Z$176,AI$156:AI$174,-1),0,2,1))),"")</f>
        <v/>
      </c>
    </row>
    <row r="176" spans="2:35">
      <c r="B176" s="19">
        <v>0.01</v>
      </c>
      <c r="N176" s="19">
        <v>0.01</v>
      </c>
      <c r="Z176" s="19">
        <v>0.01</v>
      </c>
    </row>
  </sheetData>
  <mergeCells count="24">
    <mergeCell ref="AA104:AI104"/>
    <mergeCell ref="B154:B155"/>
    <mergeCell ref="C154:K154"/>
    <mergeCell ref="N154:N155"/>
    <mergeCell ref="O154:W154"/>
    <mergeCell ref="Z154:Z155"/>
    <mergeCell ref="AA154:AI154"/>
    <mergeCell ref="B104:B105"/>
    <mergeCell ref="C104:K104"/>
    <mergeCell ref="N104:N105"/>
    <mergeCell ref="O104:W104"/>
    <mergeCell ref="Z104:Z105"/>
    <mergeCell ref="Z5:Z6"/>
    <mergeCell ref="AA5:AI5"/>
    <mergeCell ref="Z54:Z55"/>
    <mergeCell ref="AA54:AI54"/>
    <mergeCell ref="B54:B55"/>
    <mergeCell ref="C54:K54"/>
    <mergeCell ref="N54:N55"/>
    <mergeCell ref="O54:W54"/>
    <mergeCell ref="B5:B6"/>
    <mergeCell ref="C5:K5"/>
    <mergeCell ref="N5:N6"/>
    <mergeCell ref="O5:W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176"/>
  <sheetViews>
    <sheetView topLeftCell="B100" zoomScale="70" zoomScaleNormal="70" workbookViewId="0">
      <selection activeCell="G120" sqref="G120"/>
    </sheetView>
  </sheetViews>
  <sheetFormatPr defaultRowHeight="14.4"/>
  <cols>
    <col min="2" max="2" width="14.6640625" customWidth="1"/>
    <col min="3" max="11" width="10.6640625" customWidth="1"/>
    <col min="14" max="14" width="14.6640625" customWidth="1"/>
    <col min="15" max="23" width="10.6640625" customWidth="1"/>
    <col min="26" max="26" width="14.6640625" customWidth="1"/>
    <col min="27" max="35" width="10.6640625" customWidth="1"/>
  </cols>
  <sheetData>
    <row r="2" spans="1:35" ht="18">
      <c r="A2" s="23"/>
      <c r="B2" s="23" t="s">
        <v>85</v>
      </c>
      <c r="C2" s="23"/>
      <c r="D2" s="23"/>
      <c r="E2" s="23"/>
      <c r="F2" s="23"/>
      <c r="G2" s="23"/>
      <c r="H2" s="23"/>
      <c r="I2" s="23"/>
      <c r="J2" s="23"/>
      <c r="K2" s="23"/>
    </row>
    <row r="3" spans="1:35" ht="18">
      <c r="A3" s="116"/>
      <c r="B3" s="23" t="s">
        <v>74</v>
      </c>
      <c r="C3" s="23"/>
      <c r="D3" s="23"/>
      <c r="E3" s="23"/>
      <c r="F3" s="23"/>
      <c r="G3" s="23"/>
      <c r="H3" s="23"/>
      <c r="I3" s="23"/>
      <c r="J3" s="23"/>
      <c r="K3" s="23"/>
      <c r="L3" s="23"/>
    </row>
    <row r="5" spans="1:35" ht="15" customHeight="1">
      <c r="B5" s="146" t="s">
        <v>32</v>
      </c>
      <c r="C5" s="148" t="s">
        <v>40</v>
      </c>
      <c r="D5" s="149"/>
      <c r="E5" s="149"/>
      <c r="F5" s="149"/>
      <c r="G5" s="149"/>
      <c r="H5" s="149"/>
      <c r="I5" s="149"/>
      <c r="J5" s="149"/>
      <c r="K5" s="150"/>
      <c r="N5" s="146" t="s">
        <v>32</v>
      </c>
      <c r="O5" s="148" t="s">
        <v>41</v>
      </c>
      <c r="P5" s="149"/>
      <c r="Q5" s="149"/>
      <c r="R5" s="149"/>
      <c r="S5" s="149"/>
      <c r="T5" s="149"/>
      <c r="U5" s="149"/>
      <c r="V5" s="149"/>
      <c r="W5" s="150"/>
      <c r="Z5" s="146" t="s">
        <v>32</v>
      </c>
      <c r="AA5" s="148" t="s">
        <v>39</v>
      </c>
      <c r="AB5" s="149"/>
      <c r="AC5" s="149"/>
      <c r="AD5" s="149"/>
      <c r="AE5" s="149"/>
      <c r="AF5" s="149"/>
      <c r="AG5" s="149"/>
      <c r="AH5" s="149"/>
      <c r="AI5" s="150"/>
    </row>
    <row r="6" spans="1:35">
      <c r="B6" s="147"/>
      <c r="C6" s="9" t="str">
        <f>Alignment!$L$2</f>
        <v>Intel</v>
      </c>
      <c r="D6" s="9" t="str">
        <f>Alignment!$O$2</f>
        <v>CATT</v>
      </c>
      <c r="E6" s="9" t="str">
        <f>Alignment!$R$2</f>
        <v>LG</v>
      </c>
      <c r="F6" s="9" t="s">
        <v>45</v>
      </c>
      <c r="G6" s="9" t="str">
        <f>Alignment!$X$2</f>
        <v>ZTE</v>
      </c>
      <c r="H6" s="9" t="str">
        <f>Alignment!$AA$2</f>
        <v>Company 6</v>
      </c>
      <c r="I6" s="9" t="str">
        <f>Alignment!$AD$2</f>
        <v>Company 7</v>
      </c>
      <c r="J6" s="9" t="str">
        <f>Alignment!$AG$2</f>
        <v>Company 8</v>
      </c>
      <c r="K6" s="9" t="str">
        <f>Alignment!$AJ$2</f>
        <v>Company 9</v>
      </c>
      <c r="N6" s="147"/>
      <c r="O6" s="9" t="str">
        <f>Alignment!$L$2</f>
        <v>Intel</v>
      </c>
      <c r="P6" s="9" t="str">
        <f>Alignment!$O$2</f>
        <v>CATT</v>
      </c>
      <c r="Q6" s="9" t="str">
        <f>Alignment!$R$2</f>
        <v>LG</v>
      </c>
      <c r="R6" s="9" t="s">
        <v>45</v>
      </c>
      <c r="S6" s="9" t="str">
        <f>Alignment!$X$2</f>
        <v>ZTE</v>
      </c>
      <c r="T6" s="9" t="str">
        <f>Alignment!$AA$2</f>
        <v>Company 6</v>
      </c>
      <c r="U6" s="9" t="str">
        <f>Alignment!$AD$2</f>
        <v>Company 7</v>
      </c>
      <c r="V6" s="9" t="str">
        <f>Alignment!$AG$2</f>
        <v>Company 8</v>
      </c>
      <c r="W6" s="9" t="str">
        <f>Alignment!$AJ$2</f>
        <v>Company 9</v>
      </c>
      <c r="Z6" s="147"/>
      <c r="AA6" s="9" t="str">
        <f>Alignment!$L$2</f>
        <v>Intel</v>
      </c>
      <c r="AB6" s="9" t="str">
        <f>Alignment!$O$2</f>
        <v>CATT</v>
      </c>
      <c r="AC6" s="9" t="str">
        <f>Alignment!$R$2</f>
        <v>LG</v>
      </c>
      <c r="AD6" s="9" t="s">
        <v>45</v>
      </c>
      <c r="AE6" s="9" t="str">
        <f>Alignment!$X$2</f>
        <v>ZTE</v>
      </c>
      <c r="AF6" s="9" t="str">
        <f>Alignment!$AA$2</f>
        <v>Company 6</v>
      </c>
      <c r="AG6" s="9" t="str">
        <f>Alignment!$AD$2</f>
        <v>Company 7</v>
      </c>
      <c r="AH6" s="9" t="str">
        <f>Alignment!$AG$2</f>
        <v>Company 8</v>
      </c>
      <c r="AI6" s="9" t="str">
        <f>Alignment!$AJ$2</f>
        <v>Company 9</v>
      </c>
    </row>
    <row r="7" spans="1:35">
      <c r="B7" s="106">
        <v>-8</v>
      </c>
      <c r="C7" s="106"/>
      <c r="D7" s="106"/>
      <c r="E7" s="107"/>
      <c r="F7" s="107"/>
      <c r="G7" s="107"/>
      <c r="H7" s="107"/>
      <c r="I7" s="106"/>
      <c r="J7" s="106"/>
      <c r="K7" s="108"/>
      <c r="N7" s="106">
        <v>-8</v>
      </c>
      <c r="O7" s="106"/>
      <c r="P7" s="106"/>
      <c r="Q7" s="107"/>
      <c r="R7" s="107"/>
      <c r="S7" s="107"/>
      <c r="T7" s="107"/>
      <c r="U7" s="106"/>
      <c r="V7" s="106"/>
      <c r="W7" s="108"/>
      <c r="Z7" s="106">
        <v>-8</v>
      </c>
      <c r="AA7" s="106"/>
      <c r="AB7" s="106"/>
      <c r="AC7" s="107"/>
      <c r="AD7" s="107"/>
      <c r="AE7" s="107"/>
      <c r="AF7" s="107"/>
      <c r="AG7" s="106"/>
      <c r="AH7" s="106"/>
      <c r="AI7" s="108"/>
    </row>
    <row r="8" spans="1:35">
      <c r="B8" s="106">
        <v>-6</v>
      </c>
      <c r="C8" s="106"/>
      <c r="D8" s="106"/>
      <c r="E8" s="107"/>
      <c r="F8" s="107"/>
      <c r="G8" s="107"/>
      <c r="H8" s="107"/>
      <c r="I8" s="106"/>
      <c r="J8" s="106"/>
      <c r="K8" s="108"/>
      <c r="N8" s="106">
        <v>-6</v>
      </c>
      <c r="O8" s="106"/>
      <c r="P8" s="106"/>
      <c r="Q8" s="107"/>
      <c r="R8" s="107"/>
      <c r="S8" s="107"/>
      <c r="T8" s="107"/>
      <c r="U8" s="106"/>
      <c r="V8" s="106"/>
      <c r="W8" s="108"/>
      <c r="Z8" s="106">
        <v>-6</v>
      </c>
      <c r="AA8" s="106"/>
      <c r="AB8" s="106"/>
      <c r="AC8" s="107"/>
      <c r="AD8" s="107"/>
      <c r="AE8" s="107"/>
      <c r="AF8" s="107"/>
      <c r="AG8" s="106"/>
      <c r="AH8" s="106"/>
      <c r="AI8" s="108"/>
    </row>
    <row r="9" spans="1:35">
      <c r="B9" s="106">
        <v>-4</v>
      </c>
      <c r="C9" s="106">
        <v>1</v>
      </c>
      <c r="D9" s="107"/>
      <c r="E9" s="106"/>
      <c r="F9" s="107"/>
      <c r="G9" s="107"/>
      <c r="H9" s="107"/>
      <c r="I9" s="106"/>
      <c r="J9" s="106"/>
      <c r="K9" s="108"/>
      <c r="N9" s="106">
        <v>-4</v>
      </c>
      <c r="O9" s="106">
        <v>0.99990000000000012</v>
      </c>
      <c r="P9" s="106"/>
      <c r="Q9" s="106"/>
      <c r="R9" s="107"/>
      <c r="S9" s="107"/>
      <c r="T9" s="107"/>
      <c r="U9" s="106"/>
      <c r="V9" s="106"/>
      <c r="W9" s="108"/>
      <c r="Z9" s="106">
        <v>-4</v>
      </c>
      <c r="AA9" s="106">
        <v>0.99829999999999997</v>
      </c>
      <c r="AB9" s="107"/>
      <c r="AC9" s="107"/>
      <c r="AD9" s="107"/>
      <c r="AE9" s="107"/>
      <c r="AF9" s="107"/>
      <c r="AG9" s="106"/>
      <c r="AH9" s="106"/>
      <c r="AI9" s="108"/>
    </row>
    <row r="10" spans="1:35">
      <c r="B10" s="106">
        <v>-2</v>
      </c>
      <c r="C10" s="106">
        <v>1</v>
      </c>
      <c r="D10" s="107"/>
      <c r="E10" s="107"/>
      <c r="F10" s="107"/>
      <c r="G10" s="107"/>
      <c r="H10" s="107"/>
      <c r="I10" s="106"/>
      <c r="J10" s="106"/>
      <c r="K10" s="108"/>
      <c r="N10" s="106">
        <v>-2</v>
      </c>
      <c r="O10" s="106">
        <v>1</v>
      </c>
      <c r="P10" s="106"/>
      <c r="Q10" s="107"/>
      <c r="R10" s="107"/>
      <c r="S10" s="107"/>
      <c r="T10" s="107"/>
      <c r="U10" s="106"/>
      <c r="V10" s="106"/>
      <c r="W10" s="108"/>
      <c r="Z10" s="106">
        <v>-2</v>
      </c>
      <c r="AA10" s="106">
        <v>0.97899999999999954</v>
      </c>
      <c r="AB10" s="107"/>
      <c r="AC10" s="107"/>
      <c r="AD10" s="107"/>
      <c r="AE10" s="107"/>
      <c r="AF10" s="107"/>
      <c r="AG10" s="106"/>
      <c r="AH10" s="106"/>
      <c r="AI10" s="108"/>
    </row>
    <row r="11" spans="1:35">
      <c r="B11" s="106">
        <v>0</v>
      </c>
      <c r="C11" s="106">
        <v>1</v>
      </c>
      <c r="D11" s="107">
        <v>0.99990000000000001</v>
      </c>
      <c r="E11" s="107"/>
      <c r="F11" s="107"/>
      <c r="G11" s="107"/>
      <c r="H11" s="107"/>
      <c r="I11" s="106"/>
      <c r="J11" s="106"/>
      <c r="K11" s="108"/>
      <c r="N11" s="106">
        <v>0</v>
      </c>
      <c r="O11" s="106">
        <v>0.9978999999999999</v>
      </c>
      <c r="P11" s="106">
        <v>0.92949999999999899</v>
      </c>
      <c r="Q11" s="107"/>
      <c r="R11" s="107"/>
      <c r="S11" s="107"/>
      <c r="T11" s="107"/>
      <c r="U11" s="106"/>
      <c r="V11" s="106"/>
      <c r="W11" s="108"/>
      <c r="Z11" s="106">
        <v>0</v>
      </c>
      <c r="AA11" s="107">
        <v>0.84549999999999981</v>
      </c>
      <c r="AB11" s="107">
        <v>0.68289999999999995</v>
      </c>
      <c r="AC11" s="107"/>
      <c r="AD11" s="107"/>
      <c r="AE11" s="107"/>
      <c r="AF11" s="107"/>
      <c r="AG11" s="106"/>
      <c r="AH11" s="106"/>
      <c r="AI11" s="108"/>
    </row>
    <row r="12" spans="1:35">
      <c r="B12" s="106">
        <v>2</v>
      </c>
      <c r="C12" s="107">
        <v>0.99959999999999993</v>
      </c>
      <c r="D12" s="107">
        <v>0.99480000000000002</v>
      </c>
      <c r="E12" s="107"/>
      <c r="F12" s="107"/>
      <c r="G12" s="107"/>
      <c r="H12" s="107"/>
      <c r="I12" s="106"/>
      <c r="J12" s="106"/>
      <c r="K12" s="108"/>
      <c r="N12" s="106">
        <v>2</v>
      </c>
      <c r="O12" s="106">
        <v>0.96219999999999972</v>
      </c>
      <c r="P12" s="106">
        <v>0.64670000000000005</v>
      </c>
      <c r="Q12" s="107"/>
      <c r="R12" s="107"/>
      <c r="S12" s="107"/>
      <c r="T12" s="107"/>
      <c r="U12" s="106"/>
      <c r="V12" s="106"/>
      <c r="W12" s="108"/>
      <c r="Z12" s="106">
        <v>2</v>
      </c>
      <c r="AA12" s="107">
        <v>0.52150000000000007</v>
      </c>
      <c r="AB12" s="107">
        <v>0.28560000000000002</v>
      </c>
      <c r="AC12" s="107"/>
      <c r="AD12" s="107"/>
      <c r="AE12" s="107"/>
      <c r="AF12" s="107"/>
      <c r="AG12" s="106"/>
      <c r="AH12" s="106"/>
      <c r="AI12" s="108"/>
    </row>
    <row r="13" spans="1:35">
      <c r="B13" s="106">
        <v>4</v>
      </c>
      <c r="C13" s="107">
        <v>0.98169999999999991</v>
      </c>
      <c r="D13" s="107">
        <v>0.91100000000000003</v>
      </c>
      <c r="E13" s="107"/>
      <c r="F13" s="107"/>
      <c r="G13" s="107"/>
      <c r="H13" s="107"/>
      <c r="I13" s="106"/>
      <c r="J13" s="106"/>
      <c r="K13" s="108"/>
      <c r="N13" s="106">
        <v>4</v>
      </c>
      <c r="O13" s="106">
        <v>0.7380000000000001</v>
      </c>
      <c r="P13" s="106">
        <v>0.25950000000000001</v>
      </c>
      <c r="Q13" s="107"/>
      <c r="R13" s="107"/>
      <c r="S13" s="107"/>
      <c r="T13" s="107"/>
      <c r="U13" s="106"/>
      <c r="V13" s="106"/>
      <c r="W13" s="108"/>
      <c r="Z13" s="106">
        <v>4</v>
      </c>
      <c r="AA13" s="107">
        <v>0.18919999999999998</v>
      </c>
      <c r="AB13" s="107">
        <v>7.0400000000000004E-2</v>
      </c>
      <c r="AC13" s="107"/>
      <c r="AD13" s="107"/>
      <c r="AE13" s="107"/>
      <c r="AF13" s="107"/>
      <c r="AG13" s="106"/>
      <c r="AH13" s="106"/>
      <c r="AI13" s="108"/>
    </row>
    <row r="14" spans="1:35">
      <c r="B14" s="106">
        <v>6</v>
      </c>
      <c r="C14" s="107">
        <v>0.8281999999999996</v>
      </c>
      <c r="D14" s="107">
        <v>0.61160000000000003</v>
      </c>
      <c r="E14" s="107"/>
      <c r="F14" s="107"/>
      <c r="G14" s="107"/>
      <c r="H14" s="107"/>
      <c r="I14" s="106"/>
      <c r="J14" s="106"/>
      <c r="K14" s="108"/>
      <c r="N14" s="106">
        <v>6</v>
      </c>
      <c r="O14" s="106">
        <v>0.31840000000000024</v>
      </c>
      <c r="P14" s="106">
        <v>6.13E-2</v>
      </c>
      <c r="Q14" s="107"/>
      <c r="R14" s="107"/>
      <c r="S14" s="107"/>
      <c r="T14" s="107"/>
      <c r="U14" s="106"/>
      <c r="V14" s="106"/>
      <c r="W14" s="108"/>
      <c r="Z14" s="106">
        <v>6</v>
      </c>
      <c r="AA14" s="107">
        <v>3.8499999999999979E-2</v>
      </c>
      <c r="AB14" s="107">
        <v>1.09E-2</v>
      </c>
      <c r="AC14" s="107"/>
      <c r="AD14" s="107"/>
      <c r="AE14" s="107"/>
      <c r="AF14" s="107"/>
      <c r="AG14" s="106"/>
      <c r="AH14" s="106"/>
      <c r="AI14" s="108"/>
    </row>
    <row r="15" spans="1:35">
      <c r="B15" s="106">
        <v>8</v>
      </c>
      <c r="C15" s="107">
        <v>0.41369999999999996</v>
      </c>
      <c r="D15" s="107">
        <v>0.2324</v>
      </c>
      <c r="E15" s="107"/>
      <c r="F15" s="107"/>
      <c r="G15" s="107"/>
      <c r="H15" s="107"/>
      <c r="I15" s="106"/>
      <c r="J15" s="106"/>
      <c r="K15" s="108"/>
      <c r="N15" s="106">
        <v>8</v>
      </c>
      <c r="O15" s="106">
        <v>6.4999999999999961E-2</v>
      </c>
      <c r="P15" s="106">
        <v>9.1999999999999894E-3</v>
      </c>
      <c r="Q15" s="107"/>
      <c r="R15" s="107"/>
      <c r="S15" s="107"/>
      <c r="T15" s="107"/>
      <c r="U15" s="106"/>
      <c r="V15" s="106"/>
      <c r="W15" s="108"/>
      <c r="Z15" s="106">
        <v>8</v>
      </c>
      <c r="AA15" s="107">
        <v>5.3000000000000018E-3</v>
      </c>
      <c r="AB15" s="107">
        <v>1.5E-3</v>
      </c>
      <c r="AC15" s="107"/>
      <c r="AD15" s="107"/>
      <c r="AE15" s="107"/>
      <c r="AF15" s="107"/>
      <c r="AG15" s="106"/>
      <c r="AH15" s="106"/>
      <c r="AI15" s="108"/>
    </row>
    <row r="16" spans="1:35">
      <c r="B16" s="106">
        <v>10</v>
      </c>
      <c r="C16" s="107">
        <v>9.2399999999999954E-2</v>
      </c>
      <c r="D16" s="107">
        <v>4.2200000000000001E-2</v>
      </c>
      <c r="E16" s="107"/>
      <c r="F16" s="107"/>
      <c r="G16" s="107"/>
      <c r="H16" s="107"/>
      <c r="I16" s="106"/>
      <c r="J16" s="106"/>
      <c r="K16" s="108"/>
      <c r="N16" s="106">
        <v>10</v>
      </c>
      <c r="O16" s="106">
        <v>7.5000000000000023E-3</v>
      </c>
      <c r="P16" s="107"/>
      <c r="Q16" s="107"/>
      <c r="R16" s="107"/>
      <c r="S16" s="107"/>
      <c r="T16" s="107"/>
      <c r="U16" s="106"/>
      <c r="V16" s="106"/>
      <c r="W16" s="108"/>
      <c r="Z16" s="106">
        <v>10</v>
      </c>
      <c r="AA16" s="107">
        <v>2.9999999999999997E-4</v>
      </c>
      <c r="AB16" s="107">
        <v>0</v>
      </c>
      <c r="AC16" s="107"/>
      <c r="AD16" s="107"/>
      <c r="AE16" s="107"/>
      <c r="AF16" s="107"/>
      <c r="AG16" s="106"/>
      <c r="AH16" s="106"/>
      <c r="AI16" s="108"/>
    </row>
    <row r="17" spans="2:35">
      <c r="B17" s="106">
        <v>12</v>
      </c>
      <c r="C17" s="107">
        <v>1.01E-2</v>
      </c>
      <c r="D17" s="107">
        <v>3.3999999999999998E-3</v>
      </c>
      <c r="E17" s="107"/>
      <c r="F17" s="107"/>
      <c r="G17" s="107"/>
      <c r="H17" s="107"/>
      <c r="I17" s="106"/>
      <c r="J17" s="106"/>
      <c r="K17" s="108"/>
      <c r="N17" s="106">
        <v>12</v>
      </c>
      <c r="O17" s="106">
        <v>2.0000000000000001E-4</v>
      </c>
      <c r="P17" s="107"/>
      <c r="Q17" s="107"/>
      <c r="R17" s="107"/>
      <c r="S17" s="107"/>
      <c r="T17" s="107"/>
      <c r="U17" s="106"/>
      <c r="V17" s="106"/>
      <c r="W17" s="108"/>
      <c r="Z17" s="106">
        <v>12</v>
      </c>
      <c r="AA17" s="107"/>
      <c r="AB17" s="107">
        <v>0</v>
      </c>
      <c r="AC17" s="107"/>
      <c r="AD17" s="107"/>
      <c r="AE17" s="107"/>
      <c r="AF17" s="107"/>
      <c r="AG17" s="106"/>
      <c r="AH17" s="106"/>
      <c r="AI17" s="108"/>
    </row>
    <row r="18" spans="2:35">
      <c r="B18" s="106">
        <v>14</v>
      </c>
      <c r="C18" s="107">
        <v>1E-4</v>
      </c>
      <c r="D18" s="107">
        <v>2.9999999999999997E-4</v>
      </c>
      <c r="E18" s="107"/>
      <c r="F18" s="107"/>
      <c r="G18" s="107"/>
      <c r="H18" s="107"/>
      <c r="I18" s="106"/>
      <c r="J18" s="106"/>
      <c r="K18" s="108"/>
      <c r="N18" s="106"/>
      <c r="O18" s="106"/>
      <c r="P18" s="107"/>
      <c r="Q18" s="107"/>
      <c r="R18" s="107"/>
      <c r="S18" s="107"/>
      <c r="T18" s="107"/>
      <c r="U18" s="106"/>
      <c r="V18" s="106"/>
      <c r="W18" s="108"/>
      <c r="Z18" s="106"/>
      <c r="AA18" s="107"/>
      <c r="AB18" s="107"/>
      <c r="AC18" s="107"/>
      <c r="AD18" s="107"/>
      <c r="AE18" s="107"/>
      <c r="AF18" s="107"/>
      <c r="AG18" s="106"/>
      <c r="AH18" s="106"/>
      <c r="AI18" s="108"/>
    </row>
    <row r="19" spans="2:35">
      <c r="B19" s="106"/>
      <c r="C19" s="107"/>
      <c r="D19" s="107"/>
      <c r="E19" s="107"/>
      <c r="F19" s="107"/>
      <c r="G19" s="107"/>
      <c r="H19" s="107"/>
      <c r="I19" s="106"/>
      <c r="J19" s="106"/>
      <c r="K19" s="108"/>
      <c r="N19" s="106"/>
      <c r="O19" s="106"/>
      <c r="P19" s="107"/>
      <c r="Q19" s="107"/>
      <c r="R19" s="107"/>
      <c r="S19" s="107"/>
      <c r="T19" s="107"/>
      <c r="U19" s="106"/>
      <c r="V19" s="106"/>
      <c r="W19" s="108"/>
      <c r="Z19" s="106"/>
      <c r="AA19" s="107"/>
      <c r="AB19" s="107"/>
      <c r="AC19" s="107"/>
      <c r="AD19" s="107"/>
      <c r="AE19" s="107"/>
      <c r="AF19" s="107"/>
      <c r="AG19" s="106"/>
      <c r="AH19" s="106"/>
      <c r="AI19" s="108"/>
    </row>
    <row r="20" spans="2:35">
      <c r="B20" s="106"/>
      <c r="C20" s="106"/>
      <c r="D20" s="107"/>
      <c r="E20" s="107"/>
      <c r="F20" s="107"/>
      <c r="G20" s="107"/>
      <c r="H20" s="107"/>
      <c r="I20" s="106"/>
      <c r="J20" s="106"/>
      <c r="K20" s="108"/>
      <c r="N20" s="106"/>
      <c r="O20" s="106"/>
      <c r="P20" s="107"/>
      <c r="Q20" s="107"/>
      <c r="R20" s="107"/>
      <c r="S20" s="107"/>
      <c r="T20" s="107"/>
      <c r="U20" s="106"/>
      <c r="V20" s="106"/>
      <c r="W20" s="108"/>
      <c r="Z20" s="106"/>
      <c r="AA20" s="107"/>
      <c r="AB20" s="107"/>
      <c r="AC20" s="107"/>
      <c r="AD20" s="107"/>
      <c r="AE20" s="107"/>
      <c r="AF20" s="107"/>
      <c r="AG20" s="106"/>
      <c r="AH20" s="106"/>
      <c r="AI20" s="108"/>
    </row>
    <row r="21" spans="2:35" ht="15" customHeight="1">
      <c r="B21" s="106"/>
      <c r="C21" s="106"/>
      <c r="D21" s="107"/>
      <c r="E21" s="107"/>
      <c r="F21" s="107"/>
      <c r="G21" s="107"/>
      <c r="H21" s="107"/>
      <c r="I21" s="106"/>
      <c r="J21" s="106"/>
      <c r="K21" s="108"/>
      <c r="N21" s="106"/>
      <c r="O21" s="106"/>
      <c r="P21" s="106"/>
      <c r="Q21" s="107"/>
      <c r="R21" s="107"/>
      <c r="S21" s="107"/>
      <c r="T21" s="107"/>
      <c r="U21" s="106"/>
      <c r="V21" s="106"/>
      <c r="W21" s="108"/>
      <c r="Z21" s="106"/>
      <c r="AA21" s="106"/>
      <c r="AB21" s="107"/>
      <c r="AC21" s="107"/>
      <c r="AD21" s="107"/>
      <c r="AE21" s="107"/>
      <c r="AF21" s="107"/>
      <c r="AG21" s="106"/>
      <c r="AH21" s="106"/>
      <c r="AI21" s="108"/>
    </row>
    <row r="22" spans="2:35">
      <c r="B22" s="106"/>
      <c r="C22" s="106"/>
      <c r="D22" s="107"/>
      <c r="E22" s="107"/>
      <c r="F22" s="107"/>
      <c r="G22" s="107"/>
      <c r="H22" s="107"/>
      <c r="I22" s="106"/>
      <c r="J22" s="110"/>
      <c r="K22" s="108"/>
      <c r="N22" s="106"/>
      <c r="O22" s="106"/>
      <c r="P22" s="106"/>
      <c r="Q22" s="107"/>
      <c r="R22" s="107"/>
      <c r="S22" s="107"/>
      <c r="T22" s="107"/>
      <c r="U22" s="106"/>
      <c r="V22" s="110"/>
      <c r="W22" s="108"/>
      <c r="Z22" s="106"/>
      <c r="AA22" s="106"/>
      <c r="AB22" s="107"/>
      <c r="AC22" s="107"/>
      <c r="AD22" s="107"/>
      <c r="AE22" s="107"/>
      <c r="AF22" s="107"/>
      <c r="AG22" s="106"/>
      <c r="AH22" s="110"/>
      <c r="AI22" s="108"/>
    </row>
    <row r="23" spans="2:35">
      <c r="B23" s="106"/>
      <c r="C23" s="107"/>
      <c r="D23" s="107"/>
      <c r="E23" s="107"/>
      <c r="F23" s="107"/>
      <c r="G23" s="107"/>
      <c r="H23" s="107"/>
      <c r="I23" s="106"/>
      <c r="J23" s="109"/>
      <c r="K23" s="108"/>
      <c r="N23" s="106"/>
      <c r="O23" s="107"/>
      <c r="P23" s="107"/>
      <c r="Q23" s="107"/>
      <c r="R23" s="107"/>
      <c r="S23" s="107"/>
      <c r="T23" s="107"/>
      <c r="U23" s="106"/>
      <c r="V23" s="109"/>
      <c r="W23" s="108"/>
      <c r="Z23" s="106"/>
      <c r="AA23" s="107"/>
      <c r="AB23" s="107"/>
      <c r="AC23" s="107"/>
      <c r="AD23" s="107"/>
      <c r="AE23" s="107"/>
      <c r="AF23" s="107"/>
      <c r="AG23" s="106"/>
      <c r="AH23" s="109"/>
      <c r="AI23" s="108"/>
    </row>
    <row r="24" spans="2:35">
      <c r="B24" s="106"/>
      <c r="C24" s="107"/>
      <c r="D24" s="107"/>
      <c r="E24" s="107"/>
      <c r="F24" s="107"/>
      <c r="G24" s="107"/>
      <c r="H24" s="107"/>
      <c r="I24" s="107"/>
      <c r="J24" s="107"/>
      <c r="K24" s="108"/>
      <c r="N24" s="106"/>
      <c r="O24" s="107"/>
      <c r="P24" s="107"/>
      <c r="Q24" s="107"/>
      <c r="R24" s="107"/>
      <c r="S24" s="107"/>
      <c r="T24" s="107"/>
      <c r="U24" s="107"/>
      <c r="V24" s="107"/>
      <c r="W24" s="108"/>
      <c r="Z24" s="106"/>
      <c r="AA24" s="107"/>
      <c r="AB24" s="107"/>
      <c r="AC24" s="107"/>
      <c r="AD24" s="107"/>
      <c r="AE24" s="107"/>
      <c r="AF24" s="107"/>
      <c r="AG24" s="107"/>
      <c r="AH24" s="107"/>
      <c r="AI24" s="108"/>
    </row>
    <row r="25" spans="2:35" ht="15" thickBot="1">
      <c r="B25" s="106"/>
      <c r="C25" s="107"/>
      <c r="D25" s="107"/>
      <c r="E25" s="107"/>
      <c r="F25" s="107"/>
      <c r="G25" s="107"/>
      <c r="H25" s="107"/>
      <c r="I25" s="107"/>
      <c r="J25" s="107"/>
      <c r="K25" s="111"/>
      <c r="N25" s="106"/>
      <c r="O25" s="107"/>
      <c r="P25" s="107"/>
      <c r="Q25" s="107"/>
      <c r="R25" s="107"/>
      <c r="S25" s="107"/>
      <c r="T25" s="107"/>
      <c r="U25" s="107"/>
      <c r="V25" s="107"/>
      <c r="W25" s="111"/>
      <c r="Z25" s="106"/>
      <c r="AA25" s="107"/>
      <c r="AB25" s="107"/>
      <c r="AC25" s="107"/>
      <c r="AD25" s="107"/>
      <c r="AE25" s="107"/>
      <c r="AF25" s="107"/>
      <c r="AG25" s="107"/>
      <c r="AH25" s="107"/>
      <c r="AI25" s="111"/>
    </row>
    <row r="26" spans="2:35" ht="29.4" thickBot="1">
      <c r="B26" s="16" t="s">
        <v>33</v>
      </c>
      <c r="C26" s="80">
        <f ca="1">IFERROR(FORECAST(LOG10($B$27),OFFSET($B$6,MATCH($B$27,C$7:C$25,-1),0,2,1),LOG10(OFFSET(C$6,MATCH($B$27,C$7:C$25,-1),0,2,1))),"")</f>
        <v>12.004312056778087</v>
      </c>
      <c r="D26" s="80">
        <f t="shared" ref="D26:J26" ca="1" si="0">IFERROR(FORECAST(LOG10($B$27),OFFSET($B$6,MATCH($B$27,D$7:D$25,-1),0,2,1),LOG10(OFFSET(D$6,MATCH($B$27,D$7:D$25,-1),0,2,1))),"")</f>
        <v>11.143341160370277</v>
      </c>
      <c r="E26" s="80" t="str">
        <f t="shared" ca="1" si="0"/>
        <v/>
      </c>
      <c r="F26" s="80" t="str">
        <f t="shared" ca="1" si="0"/>
        <v/>
      </c>
      <c r="G26" s="80" t="str">
        <f t="shared" ca="1" si="0"/>
        <v/>
      </c>
      <c r="H26" s="80" t="str">
        <f t="shared" ca="1" si="0"/>
        <v/>
      </c>
      <c r="I26" s="80" t="str">
        <f t="shared" ca="1" si="0"/>
        <v/>
      </c>
      <c r="J26" s="80" t="str">
        <f t="shared" ca="1" si="0"/>
        <v/>
      </c>
      <c r="K26" s="81" t="str">
        <f ca="1">IFERROR(FORECAST(LOG10($B$27),OFFSET($B$6,MATCH($B$27,K$7:K$25,-1),0,2,1),LOG10(OFFSET(K$6,MATCH($B$27,K$7:K$25,-1),0,2,1))),"")</f>
        <v/>
      </c>
      <c r="L26" s="82"/>
      <c r="M26" s="82"/>
      <c r="N26" s="83" t="s">
        <v>33</v>
      </c>
      <c r="O26" s="80">
        <f ca="1">IFERROR(FORECAST(LOG10($N$27),OFFSET($N$6,MATCH($N$27,O$7:O$25,-1),0,2,1),LOG10(OFFSET(O$6,MATCH($N$27,O$7:O$25,-1),0,2,1))),"")</f>
        <v>9.7335640928727098</v>
      </c>
      <c r="P26" s="80">
        <f t="shared" ref="P26:V26" ca="1" si="1">IFERROR(FORECAST(LOG10($N$27),OFFSET($N$6,MATCH($N$27,P$7:P$25,-1),0,2,1),LOG10(OFFSET(P$6,MATCH($N$27,P$7:P$25,-1),0,2,1))),"")</f>
        <v>7.9120714454249796</v>
      </c>
      <c r="Q26" s="80" t="str">
        <f t="shared" ca="1" si="1"/>
        <v/>
      </c>
      <c r="R26" s="80" t="str">
        <f t="shared" ca="1" si="1"/>
        <v/>
      </c>
      <c r="S26" s="80" t="str">
        <f t="shared" ca="1" si="1"/>
        <v/>
      </c>
      <c r="T26" s="80" t="str">
        <f t="shared" ca="1" si="1"/>
        <v/>
      </c>
      <c r="U26" s="80" t="str">
        <f t="shared" ca="1" si="1"/>
        <v/>
      </c>
      <c r="V26" s="80" t="str">
        <f t="shared" ca="1" si="1"/>
        <v/>
      </c>
      <c r="W26" s="81" t="str">
        <f ca="1">IFERROR(FORECAST(LOG10($N$27),OFFSET($N$6,MATCH($N$27,W$7:W$25,-1),0,2,1),LOG10(OFFSET(W$6,MATCH($N$27,W$7:W$25,-1),0,2,1))),"")</f>
        <v/>
      </c>
      <c r="X26" s="82"/>
      <c r="Y26" s="82"/>
      <c r="Z26" s="83" t="s">
        <v>33</v>
      </c>
      <c r="AA26" s="80">
        <f ca="1">IFERROR(FORECAST(LOG10($Z$27),OFFSET($Z$6,MATCH($Z$27,AA$7:AA$25,-1),0,2,1),LOG10(OFFSET(AA$6,MATCH($Z$27,AA$7:AA$25,-1),0,2,1))),"")</f>
        <v>7.3596633121749058</v>
      </c>
      <c r="AB26" s="80">
        <f t="shared" ref="AB26:AH26" ca="1" si="2">IFERROR(FORECAST(LOG10($Z$27),OFFSET($Z$6,MATCH($Z$27,AB$7:AB$25,-1),0,2,1),LOG10(OFFSET(AB$6,MATCH($Z$27,AB$7:AB$25,-1),0,2,1))),"")</f>
        <v>6.0869034407301736</v>
      </c>
      <c r="AC26" s="80" t="str">
        <f t="shared" ca="1" si="2"/>
        <v/>
      </c>
      <c r="AD26" s="80" t="str">
        <f t="shared" ca="1" si="2"/>
        <v/>
      </c>
      <c r="AE26" s="80" t="str">
        <f t="shared" ca="1" si="2"/>
        <v/>
      </c>
      <c r="AF26" s="80" t="str">
        <f t="shared" ca="1" si="2"/>
        <v/>
      </c>
      <c r="AG26" s="17" t="str">
        <f t="shared" ca="1" si="2"/>
        <v/>
      </c>
      <c r="AH26" s="17" t="str">
        <f t="shared" ca="1" si="2"/>
        <v/>
      </c>
      <c r="AI26" s="18" t="str">
        <f ca="1">IFERROR(FORECAST(LOG10($Z$27),OFFSET($Z$6,MATCH($Z$27,AI$7:AI$25,-1),0,2,1),LOG10(OFFSET(AI$6,MATCH($Z$27,AI$7:AI$25,-1),0,2,1))),"")</f>
        <v/>
      </c>
    </row>
    <row r="27" spans="2:35">
      <c r="B27" s="19">
        <v>0.01</v>
      </c>
      <c r="N27" s="19">
        <v>0.01</v>
      </c>
      <c r="Z27" s="19">
        <v>0.01</v>
      </c>
    </row>
    <row r="52" spans="1:35" ht="18">
      <c r="A52" s="116"/>
      <c r="B52" s="23" t="s">
        <v>75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4" spans="1:35" ht="15" customHeight="1">
      <c r="B54" s="146" t="s">
        <v>32</v>
      </c>
      <c r="C54" s="148" t="s">
        <v>40</v>
      </c>
      <c r="D54" s="149"/>
      <c r="E54" s="149"/>
      <c r="F54" s="149"/>
      <c r="G54" s="149"/>
      <c r="H54" s="149"/>
      <c r="I54" s="149"/>
      <c r="J54" s="149"/>
      <c r="K54" s="150"/>
      <c r="N54" s="146" t="s">
        <v>32</v>
      </c>
      <c r="O54" s="148" t="s">
        <v>41</v>
      </c>
      <c r="P54" s="149"/>
      <c r="Q54" s="149"/>
      <c r="R54" s="149"/>
      <c r="S54" s="149"/>
      <c r="T54" s="149"/>
      <c r="U54" s="149"/>
      <c r="V54" s="149"/>
      <c r="W54" s="150"/>
      <c r="Z54" s="146" t="s">
        <v>32</v>
      </c>
      <c r="AA54" s="148" t="s">
        <v>39</v>
      </c>
      <c r="AB54" s="149"/>
      <c r="AC54" s="149"/>
      <c r="AD54" s="149"/>
      <c r="AE54" s="149"/>
      <c r="AF54" s="149"/>
      <c r="AG54" s="149"/>
      <c r="AH54" s="149"/>
      <c r="AI54" s="150"/>
    </row>
    <row r="55" spans="1:35">
      <c r="B55" s="147"/>
      <c r="C55" s="9" t="str">
        <f>Alignment!$L$2</f>
        <v>Intel</v>
      </c>
      <c r="D55" s="9" t="str">
        <f>Alignment!$O$2</f>
        <v>CATT</v>
      </c>
      <c r="E55" s="9" t="str">
        <f>Alignment!$R$2</f>
        <v>LG</v>
      </c>
      <c r="F55" s="9" t="s">
        <v>45</v>
      </c>
      <c r="G55" s="9" t="str">
        <f>Alignment!$X$2</f>
        <v>ZTE</v>
      </c>
      <c r="H55" s="9" t="str">
        <f>Alignment!$AA$2</f>
        <v>Company 6</v>
      </c>
      <c r="I55" s="9" t="str">
        <f>Alignment!$AD$2</f>
        <v>Company 7</v>
      </c>
      <c r="J55" s="9" t="str">
        <f>Alignment!$AG$2</f>
        <v>Company 8</v>
      </c>
      <c r="K55" s="9" t="str">
        <f>Alignment!$AJ$2</f>
        <v>Company 9</v>
      </c>
      <c r="N55" s="147"/>
      <c r="O55" s="9" t="str">
        <f>Alignment!$L$2</f>
        <v>Intel</v>
      </c>
      <c r="P55" s="9" t="str">
        <f>Alignment!$O$2</f>
        <v>CATT</v>
      </c>
      <c r="Q55" s="9" t="str">
        <f>Alignment!$R$2</f>
        <v>LG</v>
      </c>
      <c r="R55" s="9" t="s">
        <v>45</v>
      </c>
      <c r="S55" s="9" t="str">
        <f>Alignment!$X$2</f>
        <v>ZTE</v>
      </c>
      <c r="T55" s="9" t="str">
        <f>Alignment!$AA$2</f>
        <v>Company 6</v>
      </c>
      <c r="U55" s="9" t="str">
        <f>Alignment!$AD$2</f>
        <v>Company 7</v>
      </c>
      <c r="V55" s="9" t="str">
        <f>Alignment!$AG$2</f>
        <v>Company 8</v>
      </c>
      <c r="W55" s="9" t="str">
        <f>Alignment!$AJ$2</f>
        <v>Company 9</v>
      </c>
      <c r="Z55" s="147"/>
      <c r="AA55" s="9" t="str">
        <f>Alignment!$L$2</f>
        <v>Intel</v>
      </c>
      <c r="AB55" s="9" t="str">
        <f>Alignment!$O$2</f>
        <v>CATT</v>
      </c>
      <c r="AC55" s="9" t="str">
        <f>Alignment!$R$2</f>
        <v>LG</v>
      </c>
      <c r="AD55" s="9" t="s">
        <v>45</v>
      </c>
      <c r="AE55" s="9" t="str">
        <f>Alignment!$X$2</f>
        <v>ZTE</v>
      </c>
      <c r="AF55" s="9" t="str">
        <f>Alignment!$AA$2</f>
        <v>Company 6</v>
      </c>
      <c r="AG55" s="9" t="str">
        <f>Alignment!$AD$2</f>
        <v>Company 7</v>
      </c>
      <c r="AH55" s="9" t="str">
        <f>Alignment!$AG$2</f>
        <v>Company 8</v>
      </c>
      <c r="AI55" s="9" t="str">
        <f>Alignment!$AJ$2</f>
        <v>Company 9</v>
      </c>
    </row>
    <row r="56" spans="1:35">
      <c r="B56" s="10">
        <v>-2</v>
      </c>
      <c r="C56" s="38"/>
      <c r="D56" s="37"/>
      <c r="E56" s="37"/>
      <c r="F56" s="37"/>
      <c r="G56" s="37"/>
      <c r="H56" s="37"/>
      <c r="I56" s="38"/>
      <c r="J56" s="38"/>
      <c r="K56" s="7"/>
      <c r="N56" s="10">
        <v>-2</v>
      </c>
      <c r="O56" s="38"/>
      <c r="P56" s="38"/>
      <c r="Q56" s="37"/>
      <c r="R56" s="37"/>
      <c r="S56" s="37"/>
      <c r="T56" s="37"/>
      <c r="U56" s="38"/>
      <c r="V56" s="38"/>
      <c r="W56" s="7"/>
      <c r="Z56" s="10">
        <v>-2</v>
      </c>
      <c r="AA56" s="38"/>
      <c r="AB56" s="38"/>
      <c r="AC56" s="37"/>
      <c r="AD56" s="37"/>
      <c r="AE56" s="37"/>
      <c r="AF56" s="37"/>
      <c r="AG56" s="38"/>
      <c r="AH56" s="38"/>
      <c r="AI56" s="7"/>
    </row>
    <row r="57" spans="1:35">
      <c r="B57" s="10">
        <v>0</v>
      </c>
      <c r="C57" s="38"/>
      <c r="D57" s="37">
        <v>0.99860000000000004</v>
      </c>
      <c r="E57" s="37"/>
      <c r="F57" s="37"/>
      <c r="G57" s="37"/>
      <c r="H57" s="37"/>
      <c r="I57" s="38"/>
      <c r="J57" s="38"/>
      <c r="K57" s="7"/>
      <c r="N57" s="10">
        <v>0</v>
      </c>
      <c r="O57" s="38"/>
      <c r="P57" s="37">
        <v>0.99790000000000001</v>
      </c>
      <c r="Q57" s="37"/>
      <c r="R57" s="37"/>
      <c r="S57" s="37"/>
      <c r="T57" s="37"/>
      <c r="U57" s="38"/>
      <c r="V57" s="38"/>
      <c r="W57" s="7"/>
      <c r="Z57" s="10">
        <v>0</v>
      </c>
      <c r="AA57" s="38"/>
      <c r="AB57" s="38">
        <v>0.99129999999999996</v>
      </c>
      <c r="AC57" s="37"/>
      <c r="AD57" s="37"/>
      <c r="AE57" s="37"/>
      <c r="AF57" s="37"/>
      <c r="AG57" s="38"/>
      <c r="AH57" s="38"/>
      <c r="AI57" s="7"/>
    </row>
    <row r="58" spans="1:35">
      <c r="B58" s="10">
        <v>2</v>
      </c>
      <c r="C58" s="38">
        <v>0.99670000000000003</v>
      </c>
      <c r="D58" s="37">
        <v>0.99219999999999997</v>
      </c>
      <c r="E58" s="37"/>
      <c r="F58" s="37"/>
      <c r="G58" s="37"/>
      <c r="H58" s="37"/>
      <c r="I58" s="38"/>
      <c r="J58" s="38"/>
      <c r="K58" s="7"/>
      <c r="N58" s="10">
        <v>2</v>
      </c>
      <c r="O58" s="38">
        <v>0.98660000000000014</v>
      </c>
      <c r="P58" s="37">
        <v>0.98629999999999995</v>
      </c>
      <c r="Q58" s="37"/>
      <c r="R58" s="37"/>
      <c r="S58" s="37"/>
      <c r="T58" s="37"/>
      <c r="U58" s="38"/>
      <c r="V58" s="38"/>
      <c r="W58" s="7"/>
      <c r="Z58" s="10">
        <v>2</v>
      </c>
      <c r="AA58" s="38">
        <v>0.93920000000000015</v>
      </c>
      <c r="AB58" s="38">
        <v>0.95520000000000005</v>
      </c>
      <c r="AC58" s="38"/>
      <c r="AD58" s="37"/>
      <c r="AE58" s="37"/>
      <c r="AF58" s="37"/>
      <c r="AG58" s="38"/>
      <c r="AH58" s="38"/>
      <c r="AI58" s="7"/>
    </row>
    <row r="59" spans="1:35">
      <c r="B59" s="10">
        <v>4</v>
      </c>
      <c r="C59" s="38">
        <v>0.9840000000000001</v>
      </c>
      <c r="D59" s="37">
        <v>0.97170000000000001</v>
      </c>
      <c r="E59" s="37"/>
      <c r="F59" s="37"/>
      <c r="G59" s="37"/>
      <c r="H59" s="37"/>
      <c r="I59" s="38"/>
      <c r="J59" s="38"/>
      <c r="K59" s="7"/>
      <c r="N59" s="10">
        <v>4</v>
      </c>
      <c r="O59" s="38">
        <v>0.95609999999999995</v>
      </c>
      <c r="P59" s="37">
        <v>0.9446</v>
      </c>
      <c r="Q59" s="37"/>
      <c r="R59" s="37"/>
      <c r="S59" s="37"/>
      <c r="T59" s="37"/>
      <c r="U59" s="38"/>
      <c r="V59" s="38"/>
      <c r="W59" s="7"/>
      <c r="Z59" s="10">
        <v>4</v>
      </c>
      <c r="AA59" s="38">
        <v>0.82330000000000003</v>
      </c>
      <c r="AB59" s="38">
        <v>0.86450000000000005</v>
      </c>
      <c r="AC59" s="38"/>
      <c r="AD59" s="37"/>
      <c r="AE59" s="37"/>
      <c r="AF59" s="37"/>
      <c r="AG59" s="38"/>
      <c r="AH59" s="38"/>
      <c r="AI59" s="7"/>
    </row>
    <row r="60" spans="1:35">
      <c r="B60" s="10">
        <v>6</v>
      </c>
      <c r="C60" s="38">
        <v>0.9457000000000001</v>
      </c>
      <c r="D60" s="37">
        <v>0.91759999999999997</v>
      </c>
      <c r="E60" s="37"/>
      <c r="F60" s="37"/>
      <c r="G60" s="37"/>
      <c r="H60" s="37"/>
      <c r="I60" s="38"/>
      <c r="J60" s="38"/>
      <c r="K60" s="7"/>
      <c r="N60" s="10">
        <v>6</v>
      </c>
      <c r="O60" s="38">
        <v>0.85739999999999972</v>
      </c>
      <c r="P60" s="37">
        <v>0.82699999999999996</v>
      </c>
      <c r="Q60" s="37"/>
      <c r="R60" s="37"/>
      <c r="S60" s="37"/>
      <c r="T60" s="37"/>
      <c r="U60" s="38"/>
      <c r="V60" s="38"/>
      <c r="W60" s="7"/>
      <c r="Z60" s="10">
        <v>6</v>
      </c>
      <c r="AA60" s="38">
        <v>0.61969999999999981</v>
      </c>
      <c r="AB60" s="38">
        <v>0.68589999999999995</v>
      </c>
      <c r="AC60" s="38"/>
      <c r="AD60" s="37"/>
      <c r="AE60" s="37"/>
      <c r="AF60" s="37"/>
      <c r="AG60" s="38"/>
      <c r="AH60" s="38"/>
      <c r="AI60" s="7"/>
    </row>
    <row r="61" spans="1:35">
      <c r="B61" s="10">
        <v>8</v>
      </c>
      <c r="C61" s="38">
        <v>0.86449999999999994</v>
      </c>
      <c r="D61" s="37">
        <v>0.81369999999999998</v>
      </c>
      <c r="E61" s="37"/>
      <c r="F61" s="37"/>
      <c r="G61" s="37"/>
      <c r="H61" s="37"/>
      <c r="I61" s="38"/>
      <c r="J61" s="38"/>
      <c r="K61" s="7"/>
      <c r="N61" s="10">
        <v>8</v>
      </c>
      <c r="O61" s="38">
        <v>0.66420000000000001</v>
      </c>
      <c r="P61" s="37">
        <v>0.61950000000000005</v>
      </c>
      <c r="Q61" s="37"/>
      <c r="R61" s="37"/>
      <c r="S61" s="37"/>
      <c r="T61" s="37"/>
      <c r="U61" s="38"/>
      <c r="V61" s="38"/>
      <c r="W61" s="7"/>
      <c r="Z61" s="10">
        <v>8</v>
      </c>
      <c r="AA61" s="38">
        <v>0.37559999999999988</v>
      </c>
      <c r="AB61" s="38">
        <v>0.42530000000000001</v>
      </c>
      <c r="AC61" s="38"/>
      <c r="AD61" s="37"/>
      <c r="AE61" s="37"/>
      <c r="AF61" s="37"/>
      <c r="AG61" s="38"/>
      <c r="AH61" s="38"/>
      <c r="AI61" s="7"/>
    </row>
    <row r="62" spans="1:35">
      <c r="B62" s="10">
        <v>10</v>
      </c>
      <c r="C62" s="38">
        <v>0.72580000000000011</v>
      </c>
      <c r="D62" s="37">
        <v>0.65690000000000004</v>
      </c>
      <c r="E62" s="37"/>
      <c r="F62" s="37"/>
      <c r="G62" s="37"/>
      <c r="H62" s="37"/>
      <c r="I62" s="38"/>
      <c r="J62" s="38"/>
      <c r="K62" s="7"/>
      <c r="N62" s="10">
        <v>10</v>
      </c>
      <c r="O62" s="38">
        <v>0.41330000000000006</v>
      </c>
      <c r="P62" s="37">
        <v>0.3478</v>
      </c>
      <c r="Q62" s="37"/>
      <c r="R62" s="37"/>
      <c r="S62" s="37"/>
      <c r="T62" s="37"/>
      <c r="U62" s="38"/>
      <c r="V62" s="38"/>
      <c r="W62" s="7"/>
      <c r="Z62" s="10">
        <v>10</v>
      </c>
      <c r="AA62" s="38">
        <v>0.16620000000000007</v>
      </c>
      <c r="AB62" s="38">
        <v>0.1847</v>
      </c>
      <c r="AC62" s="38"/>
      <c r="AD62" s="37"/>
      <c r="AE62" s="37"/>
      <c r="AF62" s="37"/>
      <c r="AG62" s="38"/>
      <c r="AH62" s="38"/>
      <c r="AI62" s="7"/>
    </row>
    <row r="63" spans="1:35">
      <c r="B63" s="10">
        <v>12</v>
      </c>
      <c r="C63" s="38">
        <v>0.54199999999999993</v>
      </c>
      <c r="D63" s="37">
        <v>0.46010000000000001</v>
      </c>
      <c r="E63" s="37"/>
      <c r="F63" s="37"/>
      <c r="G63" s="37"/>
      <c r="H63" s="37"/>
      <c r="I63" s="38"/>
      <c r="J63" s="38"/>
      <c r="K63" s="7"/>
      <c r="N63" s="10">
        <v>12</v>
      </c>
      <c r="O63" s="38">
        <v>0.1804</v>
      </c>
      <c r="P63" s="37">
        <v>0.12959999999999899</v>
      </c>
      <c r="Q63" s="37"/>
      <c r="R63" s="37"/>
      <c r="S63" s="37"/>
      <c r="T63" s="37"/>
      <c r="U63" s="38"/>
      <c r="V63" s="38"/>
      <c r="W63" s="7"/>
      <c r="Z63" s="10">
        <v>12</v>
      </c>
      <c r="AA63" s="38">
        <v>4.6199999999999984E-2</v>
      </c>
      <c r="AB63" s="38">
        <v>5.1200000000000002E-2</v>
      </c>
      <c r="AC63" s="38"/>
      <c r="AD63" s="37"/>
      <c r="AE63" s="37"/>
      <c r="AF63" s="37"/>
      <c r="AG63" s="38"/>
      <c r="AH63" s="38"/>
      <c r="AI63" s="7"/>
    </row>
    <row r="64" spans="1:35">
      <c r="B64" s="10">
        <v>14</v>
      </c>
      <c r="C64" s="38">
        <v>0.3538</v>
      </c>
      <c r="D64" s="37">
        <v>0.26910000000000001</v>
      </c>
      <c r="E64" s="37"/>
      <c r="F64" s="37"/>
      <c r="G64" s="37"/>
      <c r="H64" s="37"/>
      <c r="I64" s="38"/>
      <c r="J64" s="38"/>
      <c r="K64" s="7"/>
      <c r="N64" s="10">
        <v>14</v>
      </c>
      <c r="O64" s="38">
        <v>5.4999999999999966E-2</v>
      </c>
      <c r="P64" s="37">
        <v>3.2099999999999997E-2</v>
      </c>
      <c r="Q64" s="37"/>
      <c r="R64" s="37"/>
      <c r="S64" s="37"/>
      <c r="T64" s="37"/>
      <c r="U64" s="38"/>
      <c r="V64" s="38"/>
      <c r="W64" s="7"/>
      <c r="Z64" s="10">
        <v>14</v>
      </c>
      <c r="AA64" s="38">
        <v>7.7000000000000002E-3</v>
      </c>
      <c r="AB64" s="38">
        <v>9.1999999999999894E-3</v>
      </c>
      <c r="AC64" s="38"/>
      <c r="AD64" s="37"/>
      <c r="AE64" s="37"/>
      <c r="AF64" s="37"/>
      <c r="AG64" s="38"/>
      <c r="AH64" s="38"/>
      <c r="AI64" s="7"/>
    </row>
    <row r="65" spans="2:35">
      <c r="B65" s="10">
        <v>16</v>
      </c>
      <c r="C65" s="38">
        <v>0.18950000000000003</v>
      </c>
      <c r="D65" s="37">
        <v>0.1246</v>
      </c>
      <c r="E65" s="37"/>
      <c r="F65" s="37"/>
      <c r="G65" s="37"/>
      <c r="H65" s="37"/>
      <c r="I65" s="38"/>
      <c r="J65" s="38"/>
      <c r="K65" s="7"/>
      <c r="N65" s="10">
        <v>16</v>
      </c>
      <c r="O65" s="38">
        <v>8.1000000000000013E-3</v>
      </c>
      <c r="P65" s="37">
        <v>4.1999999999999997E-3</v>
      </c>
      <c r="Q65" s="37"/>
      <c r="R65" s="37"/>
      <c r="S65" s="37"/>
      <c r="T65" s="37"/>
      <c r="U65" s="38"/>
      <c r="V65" s="38"/>
      <c r="W65" s="7"/>
      <c r="Z65" s="10">
        <v>16</v>
      </c>
      <c r="AA65" s="38">
        <v>2.9999999999999997E-4</v>
      </c>
      <c r="AB65" s="38">
        <v>8.9999999999999998E-4</v>
      </c>
      <c r="AC65" s="38"/>
      <c r="AD65" s="37"/>
      <c r="AE65" s="37"/>
      <c r="AF65" s="37"/>
      <c r="AG65" s="38"/>
      <c r="AH65" s="38"/>
      <c r="AI65" s="7"/>
    </row>
    <row r="66" spans="2:35">
      <c r="B66" s="10">
        <v>18</v>
      </c>
      <c r="C66" s="38">
        <v>7.1399999999999991E-2</v>
      </c>
      <c r="D66" s="37">
        <v>7.0000000000000007E-2</v>
      </c>
      <c r="E66" s="37"/>
      <c r="F66" s="37"/>
      <c r="G66" s="37"/>
      <c r="H66" s="37"/>
      <c r="I66" s="38"/>
      <c r="J66" s="38"/>
      <c r="K66" s="7"/>
      <c r="N66" s="10">
        <v>18</v>
      </c>
      <c r="O66" s="38">
        <v>2.9999999999999997E-4</v>
      </c>
      <c r="P66" s="37"/>
      <c r="Q66" s="37"/>
      <c r="R66" s="37"/>
      <c r="S66" s="37"/>
      <c r="T66" s="37"/>
      <c r="U66" s="38"/>
      <c r="V66" s="38"/>
      <c r="W66" s="7"/>
      <c r="Z66" s="10">
        <v>18</v>
      </c>
      <c r="AA66" s="38">
        <v>1E-4</v>
      </c>
      <c r="AB66" s="38"/>
      <c r="AC66" s="38"/>
      <c r="AD66" s="37"/>
      <c r="AE66" s="37"/>
      <c r="AF66" s="37"/>
      <c r="AG66" s="38"/>
      <c r="AH66" s="38"/>
      <c r="AI66" s="7"/>
    </row>
    <row r="67" spans="2:35">
      <c r="B67" s="10">
        <v>20</v>
      </c>
      <c r="C67" s="38">
        <v>2.0799999999999999E-2</v>
      </c>
      <c r="D67" s="37">
        <v>1.4999999999999999E-2</v>
      </c>
      <c r="E67" s="37"/>
      <c r="F67" s="37"/>
      <c r="G67" s="37"/>
      <c r="H67" s="37"/>
      <c r="I67" s="38"/>
      <c r="J67" s="38"/>
      <c r="K67" s="7"/>
      <c r="N67" s="10">
        <v>20</v>
      </c>
      <c r="O67" s="38"/>
      <c r="P67" s="37"/>
      <c r="Q67" s="37"/>
      <c r="R67" s="37"/>
      <c r="S67" s="37"/>
      <c r="T67" s="37"/>
      <c r="U67" s="38"/>
      <c r="V67" s="38"/>
      <c r="W67" s="7"/>
      <c r="Z67" s="10">
        <v>20</v>
      </c>
      <c r="AA67" s="38"/>
      <c r="AB67" s="38"/>
      <c r="AC67" s="38"/>
      <c r="AD67" s="37"/>
      <c r="AE67" s="37"/>
      <c r="AF67" s="37"/>
      <c r="AG67" s="38"/>
      <c r="AH67" s="38"/>
      <c r="AI67" s="7"/>
    </row>
    <row r="68" spans="2:35">
      <c r="B68" s="10">
        <v>22</v>
      </c>
      <c r="C68" s="38">
        <v>4.0000000000000001E-3</v>
      </c>
      <c r="D68" s="37">
        <v>4.3E-3</v>
      </c>
      <c r="E68" s="37"/>
      <c r="F68" s="37"/>
      <c r="G68" s="37"/>
      <c r="H68" s="37"/>
      <c r="I68" s="38"/>
      <c r="J68" s="38"/>
      <c r="K68" s="7"/>
      <c r="N68" s="10">
        <v>22</v>
      </c>
      <c r="O68" s="38"/>
      <c r="P68" s="37"/>
      <c r="Q68" s="37"/>
      <c r="R68" s="37"/>
      <c r="S68" s="37"/>
      <c r="T68" s="37"/>
      <c r="U68" s="38"/>
      <c r="V68" s="38"/>
      <c r="W68" s="7"/>
      <c r="Z68" s="10">
        <v>22</v>
      </c>
      <c r="AA68" s="38"/>
      <c r="AB68" s="38"/>
      <c r="AC68" s="38"/>
      <c r="AD68" s="37"/>
      <c r="AE68" s="37"/>
      <c r="AF68" s="37"/>
      <c r="AG68" s="38"/>
      <c r="AH68" s="38"/>
      <c r="AI68" s="7"/>
    </row>
    <row r="69" spans="2:35">
      <c r="B69" s="10"/>
      <c r="C69" s="38"/>
      <c r="D69" s="37">
        <v>8.0000000000000004E-4</v>
      </c>
      <c r="E69" s="37"/>
      <c r="F69" s="37"/>
      <c r="G69" s="37"/>
      <c r="H69" s="37"/>
      <c r="I69" s="38"/>
      <c r="J69" s="38"/>
      <c r="K69" s="7"/>
      <c r="N69" s="10"/>
      <c r="O69" s="38"/>
      <c r="P69" s="38"/>
      <c r="Q69" s="37"/>
      <c r="R69" s="37"/>
      <c r="S69" s="37"/>
      <c r="T69" s="37"/>
      <c r="U69" s="38"/>
      <c r="V69" s="38"/>
      <c r="W69" s="7"/>
      <c r="Z69" s="10"/>
      <c r="AA69" s="38"/>
      <c r="AB69" s="38"/>
      <c r="AC69" s="38"/>
      <c r="AD69" s="37"/>
      <c r="AE69" s="37"/>
      <c r="AF69" s="38"/>
      <c r="AG69" s="38"/>
      <c r="AH69" s="38"/>
      <c r="AI69" s="7"/>
    </row>
    <row r="70" spans="2:35">
      <c r="B70" s="10"/>
      <c r="C70" s="38"/>
      <c r="D70" s="37">
        <v>1E-4</v>
      </c>
      <c r="E70" s="37"/>
      <c r="F70" s="37"/>
      <c r="G70" s="37"/>
      <c r="H70" s="37"/>
      <c r="I70" s="38"/>
      <c r="J70" s="38"/>
      <c r="K70" s="7"/>
      <c r="N70" s="10"/>
      <c r="O70" s="38"/>
      <c r="P70" s="38"/>
      <c r="Q70" s="37"/>
      <c r="R70" s="37"/>
      <c r="S70" s="37"/>
      <c r="T70" s="37"/>
      <c r="U70" s="38"/>
      <c r="V70" s="38"/>
      <c r="W70" s="7"/>
      <c r="Z70" s="10"/>
      <c r="AA70" s="38"/>
      <c r="AB70" s="38"/>
      <c r="AC70" s="38"/>
      <c r="AD70" s="37"/>
      <c r="AE70" s="37"/>
      <c r="AF70" s="37"/>
      <c r="AG70" s="38"/>
      <c r="AH70" s="38"/>
      <c r="AI70" s="7"/>
    </row>
    <row r="71" spans="2:35">
      <c r="B71" s="10"/>
      <c r="C71" s="38"/>
      <c r="D71" s="37"/>
      <c r="E71" s="37"/>
      <c r="F71" s="37"/>
      <c r="G71" s="37"/>
      <c r="H71" s="37"/>
      <c r="I71" s="38"/>
      <c r="J71" s="13"/>
      <c r="K71" s="7"/>
      <c r="N71" s="10"/>
      <c r="O71" s="38"/>
      <c r="P71" s="37"/>
      <c r="Q71" s="37"/>
      <c r="R71" s="37"/>
      <c r="S71" s="37"/>
      <c r="T71" s="37"/>
      <c r="U71" s="38"/>
      <c r="V71" s="13"/>
      <c r="W71" s="7"/>
      <c r="Z71" s="10"/>
      <c r="AA71" s="38"/>
      <c r="AB71" s="37"/>
      <c r="AC71" s="37"/>
      <c r="AD71" s="37"/>
      <c r="AE71" s="37"/>
      <c r="AF71" s="37"/>
      <c r="AG71" s="38"/>
      <c r="AH71" s="13"/>
      <c r="AI71" s="7"/>
    </row>
    <row r="72" spans="2:35">
      <c r="B72" s="10"/>
      <c r="C72" s="37"/>
      <c r="D72" s="37"/>
      <c r="E72" s="37"/>
      <c r="F72" s="37"/>
      <c r="G72" s="37"/>
      <c r="H72" s="37"/>
      <c r="I72" s="38"/>
      <c r="J72" s="14"/>
      <c r="K72" s="7"/>
      <c r="N72" s="10"/>
      <c r="O72" s="37"/>
      <c r="P72" s="37"/>
      <c r="Q72" s="37"/>
      <c r="R72" s="37"/>
      <c r="S72" s="37"/>
      <c r="T72" s="37"/>
      <c r="U72" s="38"/>
      <c r="V72" s="14"/>
      <c r="W72" s="7"/>
      <c r="Z72" s="10"/>
      <c r="AA72" s="37"/>
      <c r="AB72" s="37"/>
      <c r="AC72" s="37"/>
      <c r="AD72" s="37"/>
      <c r="AE72" s="37"/>
      <c r="AF72" s="37"/>
      <c r="AG72" s="38"/>
      <c r="AH72" s="14"/>
      <c r="AI72" s="7"/>
    </row>
    <row r="73" spans="2:35">
      <c r="B73" s="10"/>
      <c r="C73" s="37"/>
      <c r="D73" s="37"/>
      <c r="E73" s="37"/>
      <c r="F73" s="37"/>
      <c r="G73" s="37"/>
      <c r="H73" s="37"/>
      <c r="I73" s="37"/>
      <c r="J73" s="37"/>
      <c r="K73" s="7"/>
      <c r="N73" s="10"/>
      <c r="O73" s="37"/>
      <c r="P73" s="37"/>
      <c r="Q73" s="37"/>
      <c r="R73" s="37"/>
      <c r="S73" s="37"/>
      <c r="T73" s="37"/>
      <c r="U73" s="37"/>
      <c r="V73" s="37"/>
      <c r="W73" s="7"/>
      <c r="Z73" s="10"/>
      <c r="AA73" s="37"/>
      <c r="AB73" s="37"/>
      <c r="AC73" s="37"/>
      <c r="AD73" s="37"/>
      <c r="AE73" s="37"/>
      <c r="AF73" s="37"/>
      <c r="AG73" s="37"/>
      <c r="AH73" s="37"/>
      <c r="AI73" s="7"/>
    </row>
    <row r="74" spans="2:35" ht="15" thickBot="1">
      <c r="B74" s="10"/>
      <c r="C74" s="37"/>
      <c r="D74" s="37"/>
      <c r="E74" s="37"/>
      <c r="F74" s="37"/>
      <c r="G74" s="37"/>
      <c r="H74" s="37"/>
      <c r="I74" s="37"/>
      <c r="J74" s="37"/>
      <c r="K74" s="15"/>
      <c r="N74" s="10"/>
      <c r="O74" s="37"/>
      <c r="P74" s="37"/>
      <c r="Q74" s="37"/>
      <c r="R74" s="37"/>
      <c r="S74" s="37"/>
      <c r="T74" s="37"/>
      <c r="U74" s="37"/>
      <c r="V74" s="37"/>
      <c r="W74" s="15"/>
      <c r="Z74" s="10"/>
      <c r="AA74" s="37"/>
      <c r="AB74" s="37"/>
      <c r="AC74" s="37"/>
      <c r="AD74" s="37"/>
      <c r="AE74" s="37"/>
      <c r="AF74" s="37"/>
      <c r="AG74" s="37"/>
      <c r="AH74" s="37"/>
      <c r="AI74" s="15"/>
    </row>
    <row r="75" spans="2:35" ht="29.4" thickBot="1">
      <c r="B75" s="16" t="s">
        <v>33</v>
      </c>
      <c r="C75" s="17">
        <f ca="1">IFERROR(FORECAST(LOG10($B$76),OFFSET($B$55,MATCH($B$76,C$56:C$74,-1),0,2,1),LOG10(OFFSET(C$55,MATCH($B$76,C$56:C$74,-1),0,2,1))),"")</f>
        <v>20.888440920815007</v>
      </c>
      <c r="D75" s="17">
        <f t="shared" ref="D75:J75" ca="1" si="3">IFERROR(FORECAST(LOG10($B$76),OFFSET($B$55,MATCH($B$76,D$56:D$74,-1),0,2,1),LOG10(OFFSET(D$55,MATCH($B$76,D$56:D$74,-1),0,2,1))),"")</f>
        <v>20.649037445266302</v>
      </c>
      <c r="E75" s="17" t="str">
        <f t="shared" ca="1" si="3"/>
        <v/>
      </c>
      <c r="F75" s="17" t="str">
        <f t="shared" ca="1" si="3"/>
        <v/>
      </c>
      <c r="G75" s="17" t="str">
        <f t="shared" ca="1" si="3"/>
        <v/>
      </c>
      <c r="H75" s="17" t="str">
        <f t="shared" ca="1" si="3"/>
        <v/>
      </c>
      <c r="I75" s="17" t="str">
        <f t="shared" ca="1" si="3"/>
        <v/>
      </c>
      <c r="J75" s="17" t="str">
        <f t="shared" ca="1" si="3"/>
        <v/>
      </c>
      <c r="K75" s="18" t="str">
        <f ca="1">IFERROR(FORECAST(LOG10($B$76),OFFSET($B$55,MATCH($B$76,K$56:K$74,-1),0,2,1),LOG10(OFFSET(K$55,MATCH($B$76,K$56:K$74,-1),0,2,1))),"")</f>
        <v/>
      </c>
      <c r="N75" s="16" t="s">
        <v>33</v>
      </c>
      <c r="O75" s="17">
        <f ca="1">IFERROR(FORECAST(LOG10($N$76),OFFSET($N$55,MATCH($N$76,O$56:O$74,-1),0,2,1),LOG10(OFFSET(O$55,MATCH($N$76,O$56:O$74,-1),0,2,1))),"")</f>
        <v>15.779979714917392</v>
      </c>
      <c r="P75" s="17">
        <f t="shared" ref="P75:V75" ca="1" si="4">IFERROR(FORECAST(LOG10($N$76),OFFSET($N$55,MATCH($N$76,P$56:P$74,-1),0,2,1),LOG10(OFFSET(P$55,MATCH($N$76,P$56:P$74,-1),0,2,1))),"")</f>
        <v>15.146904590178988</v>
      </c>
      <c r="Q75" s="17" t="str">
        <f t="shared" ca="1" si="4"/>
        <v/>
      </c>
      <c r="R75" s="17" t="str">
        <f t="shared" ca="1" si="4"/>
        <v/>
      </c>
      <c r="S75" s="17" t="str">
        <f t="shared" ca="1" si="4"/>
        <v/>
      </c>
      <c r="T75" s="17" t="str">
        <f t="shared" ca="1" si="4"/>
        <v/>
      </c>
      <c r="U75" s="17" t="str">
        <f t="shared" ca="1" si="4"/>
        <v/>
      </c>
      <c r="V75" s="17" t="str">
        <f t="shared" ca="1" si="4"/>
        <v/>
      </c>
      <c r="W75" s="18" t="str">
        <f ca="1">IFERROR(FORECAST(LOG10($N$76),OFFSET($N$55,MATCH($N$76,W$56:W$74,-1),0,2,1),LOG10(OFFSET(W$55,MATCH($N$76,W$56:W$74,-1),0,2,1))),"")</f>
        <v/>
      </c>
      <c r="Z75" s="16" t="s">
        <v>33</v>
      </c>
      <c r="AA75" s="17">
        <f ca="1">IFERROR(FORECAST(LOG10($Z$76),OFFSET($Z$55,MATCH($Z$76,AA$56:AA$74,-1),0,2,1),LOG10(OFFSET(AA$55,MATCH($Z$76,AA$56:AA$74,-1),0,2,1))),"")</f>
        <v>13.708259095461054</v>
      </c>
      <c r="AB75" s="17">
        <f t="shared" ref="AB75:AH75" ca="1" si="5">IFERROR(FORECAST(LOG10($Z$76),OFFSET($Z$55,MATCH($Z$76,AB$56:AB$74,-1),0,2,1),LOG10(OFFSET(AB$55,MATCH($Z$76,AB$56:AB$74,-1),0,2,1))),"")</f>
        <v>13.902848985855361</v>
      </c>
      <c r="AC75" s="17" t="str">
        <f t="shared" ca="1" si="5"/>
        <v/>
      </c>
      <c r="AD75" s="17" t="str">
        <f t="shared" ca="1" si="5"/>
        <v/>
      </c>
      <c r="AE75" s="17" t="str">
        <f t="shared" ca="1" si="5"/>
        <v/>
      </c>
      <c r="AF75" s="17" t="str">
        <f t="shared" ca="1" si="5"/>
        <v/>
      </c>
      <c r="AG75" s="17" t="str">
        <f t="shared" ca="1" si="5"/>
        <v/>
      </c>
      <c r="AH75" s="17" t="str">
        <f t="shared" ca="1" si="5"/>
        <v/>
      </c>
      <c r="AI75" s="18" t="str">
        <f ca="1">IFERROR(FORECAST(LOG10($Z$76),OFFSET($Z$55,MATCH($Z$76,AI$56:AI$74,-1),0,2,1),LOG10(OFFSET(AI$55,MATCH($Z$76,AI$56:AI$74,-1),0,2,1))),"")</f>
        <v/>
      </c>
    </row>
    <row r="76" spans="2:35">
      <c r="B76" s="19">
        <v>0.01</v>
      </c>
      <c r="N76" s="19">
        <v>0.01</v>
      </c>
      <c r="Z76" s="19">
        <v>0.01</v>
      </c>
    </row>
    <row r="102" spans="1:35" ht="18">
      <c r="A102" s="116"/>
      <c r="B102" s="23" t="s">
        <v>117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</row>
    <row r="104" spans="1:35">
      <c r="B104" s="146" t="s">
        <v>32</v>
      </c>
      <c r="C104" s="148" t="s">
        <v>40</v>
      </c>
      <c r="D104" s="149"/>
      <c r="E104" s="149"/>
      <c r="F104" s="149"/>
      <c r="G104" s="149"/>
      <c r="H104" s="149"/>
      <c r="I104" s="149"/>
      <c r="J104" s="149"/>
      <c r="K104" s="150"/>
      <c r="N104" s="146" t="s">
        <v>32</v>
      </c>
      <c r="O104" s="148" t="s">
        <v>41</v>
      </c>
      <c r="P104" s="149"/>
      <c r="Q104" s="149"/>
      <c r="R104" s="149"/>
      <c r="S104" s="149"/>
      <c r="T104" s="149"/>
      <c r="U104" s="149"/>
      <c r="V104" s="149"/>
      <c r="W104" s="150"/>
      <c r="Z104" s="146" t="s">
        <v>32</v>
      </c>
      <c r="AA104" s="148" t="s">
        <v>39</v>
      </c>
      <c r="AB104" s="149"/>
      <c r="AC104" s="149"/>
      <c r="AD104" s="149"/>
      <c r="AE104" s="149"/>
      <c r="AF104" s="149"/>
      <c r="AG104" s="149"/>
      <c r="AH104" s="149"/>
      <c r="AI104" s="150"/>
    </row>
    <row r="105" spans="1:35">
      <c r="B105" s="147"/>
      <c r="C105" s="9" t="str">
        <f>Alignment!$L$2</f>
        <v>Intel</v>
      </c>
      <c r="D105" s="9" t="str">
        <f>Alignment!$O$2</f>
        <v>CATT</v>
      </c>
      <c r="E105" s="9" t="str">
        <f>Alignment!$R$2</f>
        <v>LG</v>
      </c>
      <c r="F105" s="9" t="s">
        <v>45</v>
      </c>
      <c r="G105" s="9" t="str">
        <f>Alignment!$X$2</f>
        <v>ZTE</v>
      </c>
      <c r="H105" s="9" t="str">
        <f>Alignment!$AA$2</f>
        <v>Company 6</v>
      </c>
      <c r="I105" s="9" t="str">
        <f>Alignment!$AD$2</f>
        <v>Company 7</v>
      </c>
      <c r="J105" s="9" t="str">
        <f>Alignment!$AG$2</f>
        <v>Company 8</v>
      </c>
      <c r="K105" s="9" t="str">
        <f>Alignment!$AJ$2</f>
        <v>Company 9</v>
      </c>
      <c r="N105" s="147"/>
      <c r="O105" s="9" t="str">
        <f>Alignment!$L$2</f>
        <v>Intel</v>
      </c>
      <c r="P105" s="9" t="str">
        <f>Alignment!$O$2</f>
        <v>CATT</v>
      </c>
      <c r="Q105" s="9" t="str">
        <f>Alignment!$R$2</f>
        <v>LG</v>
      </c>
      <c r="R105" s="9" t="s">
        <v>45</v>
      </c>
      <c r="S105" s="9" t="str">
        <f>Alignment!$X$2</f>
        <v>ZTE</v>
      </c>
      <c r="T105" s="9" t="str">
        <f>Alignment!$AA$2</f>
        <v>Company 6</v>
      </c>
      <c r="U105" s="9" t="str">
        <f>Alignment!$AD$2</f>
        <v>Company 7</v>
      </c>
      <c r="V105" s="9" t="str">
        <f>Alignment!$AG$2</f>
        <v>Company 8</v>
      </c>
      <c r="W105" s="9" t="str">
        <f>Alignment!$AJ$2</f>
        <v>Company 9</v>
      </c>
      <c r="Z105" s="147"/>
      <c r="AA105" s="9" t="str">
        <f>Alignment!$L$2</f>
        <v>Intel</v>
      </c>
      <c r="AB105" s="9" t="str">
        <f>Alignment!$O$2</f>
        <v>CATT</v>
      </c>
      <c r="AC105" s="9" t="str">
        <f>Alignment!$R$2</f>
        <v>LG</v>
      </c>
      <c r="AD105" s="9" t="s">
        <v>45</v>
      </c>
      <c r="AE105" s="9" t="str">
        <f>Alignment!$X$2</f>
        <v>ZTE</v>
      </c>
      <c r="AF105" s="9" t="str">
        <f>Alignment!$AA$2</f>
        <v>Company 6</v>
      </c>
      <c r="AG105" s="9" t="str">
        <f>Alignment!$AD$2</f>
        <v>Company 7</v>
      </c>
      <c r="AH105" s="9" t="str">
        <f>Alignment!$AG$2</f>
        <v>Company 8</v>
      </c>
      <c r="AI105" s="9" t="str">
        <f>Alignment!$AJ$2</f>
        <v>Company 9</v>
      </c>
    </row>
    <row r="106" spans="1:35">
      <c r="B106" s="106">
        <v>-8</v>
      </c>
      <c r="C106" s="106"/>
      <c r="D106" s="106"/>
      <c r="E106" s="107"/>
      <c r="F106" s="107"/>
      <c r="G106" s="107"/>
      <c r="H106" s="107"/>
      <c r="I106" s="106"/>
      <c r="J106" s="106"/>
      <c r="K106" s="108"/>
      <c r="N106" s="106">
        <v>-8</v>
      </c>
      <c r="O106" s="106"/>
      <c r="P106" s="106"/>
      <c r="Q106" s="107"/>
      <c r="R106" s="107"/>
      <c r="S106" s="107"/>
      <c r="T106" s="107"/>
      <c r="U106" s="106"/>
      <c r="V106" s="106"/>
      <c r="W106" s="108"/>
      <c r="Z106" s="106">
        <v>-8</v>
      </c>
      <c r="AA106" s="106"/>
      <c r="AB106" s="106"/>
      <c r="AC106" s="107"/>
      <c r="AD106" s="107"/>
      <c r="AE106" s="107"/>
      <c r="AF106" s="107"/>
      <c r="AG106" s="106"/>
      <c r="AH106" s="106"/>
      <c r="AI106" s="108"/>
    </row>
    <row r="107" spans="1:35">
      <c r="B107" s="106">
        <v>-6</v>
      </c>
      <c r="C107" s="106"/>
      <c r="D107" s="106"/>
      <c r="E107" s="107"/>
      <c r="F107" s="107"/>
      <c r="G107" s="107"/>
      <c r="H107" s="107"/>
      <c r="I107" s="106"/>
      <c r="J107" s="106"/>
      <c r="K107" s="108"/>
      <c r="N107" s="106">
        <v>-6</v>
      </c>
      <c r="O107" s="106"/>
      <c r="P107" s="107"/>
      <c r="Q107" s="107"/>
      <c r="R107" s="107"/>
      <c r="S107" s="107"/>
      <c r="T107" s="107"/>
      <c r="U107" s="106"/>
      <c r="V107" s="106"/>
      <c r="W107" s="108"/>
      <c r="Z107" s="106">
        <v>-6</v>
      </c>
      <c r="AA107" s="106"/>
      <c r="AB107" s="106"/>
      <c r="AC107" s="107"/>
      <c r="AD107" s="107"/>
      <c r="AE107" s="107"/>
      <c r="AF107" s="107"/>
      <c r="AG107" s="106"/>
      <c r="AH107" s="106"/>
      <c r="AI107" s="108"/>
    </row>
    <row r="108" spans="1:35">
      <c r="B108" s="106">
        <v>-4</v>
      </c>
      <c r="C108" s="106"/>
      <c r="D108" s="106"/>
      <c r="E108" s="106"/>
      <c r="F108" s="107"/>
      <c r="G108" s="107"/>
      <c r="H108" s="107"/>
      <c r="I108" s="106"/>
      <c r="J108" s="106"/>
      <c r="K108" s="108"/>
      <c r="N108" s="106">
        <v>-4</v>
      </c>
      <c r="O108" s="106"/>
      <c r="P108" s="107"/>
      <c r="Q108" s="106"/>
      <c r="R108" s="107"/>
      <c r="S108" s="107"/>
      <c r="T108" s="107"/>
      <c r="U108" s="106"/>
      <c r="V108" s="106"/>
      <c r="W108" s="108"/>
      <c r="Z108" s="106">
        <v>-4</v>
      </c>
      <c r="AA108" s="107"/>
      <c r="AB108" s="107"/>
      <c r="AC108" s="107"/>
      <c r="AD108" s="107"/>
      <c r="AE108" s="107"/>
      <c r="AF108" s="107"/>
      <c r="AG108" s="106"/>
      <c r="AH108" s="106"/>
      <c r="AI108" s="108"/>
    </row>
    <row r="109" spans="1:35">
      <c r="B109" s="106">
        <v>-2</v>
      </c>
      <c r="C109" s="106">
        <v>1</v>
      </c>
      <c r="D109" s="107"/>
      <c r="E109" s="107"/>
      <c r="F109" s="107"/>
      <c r="G109" s="107"/>
      <c r="H109" s="107"/>
      <c r="I109" s="106"/>
      <c r="J109" s="106"/>
      <c r="K109" s="108"/>
      <c r="N109" s="106">
        <v>-2</v>
      </c>
      <c r="O109" s="106">
        <v>1</v>
      </c>
      <c r="P109" s="107"/>
      <c r="Q109" s="107"/>
      <c r="R109" s="107"/>
      <c r="S109" s="107"/>
      <c r="T109" s="107"/>
      <c r="U109" s="106"/>
      <c r="V109" s="106"/>
      <c r="W109" s="108"/>
      <c r="Z109" s="106">
        <v>-2</v>
      </c>
      <c r="AA109" s="106">
        <v>0.99979999999999991</v>
      </c>
      <c r="AB109" s="107"/>
      <c r="AC109" s="107"/>
      <c r="AD109" s="107"/>
      <c r="AE109" s="107"/>
      <c r="AF109" s="107"/>
      <c r="AG109" s="106"/>
      <c r="AH109" s="106"/>
      <c r="AI109" s="108"/>
    </row>
    <row r="110" spans="1:35">
      <c r="B110" s="106">
        <v>0</v>
      </c>
      <c r="C110" s="106">
        <v>1</v>
      </c>
      <c r="D110" s="107">
        <v>1</v>
      </c>
      <c r="E110" s="107"/>
      <c r="F110" s="107"/>
      <c r="G110" s="107"/>
      <c r="H110" s="107"/>
      <c r="I110" s="106"/>
      <c r="J110" s="106"/>
      <c r="K110" s="108"/>
      <c r="N110" s="106">
        <v>0</v>
      </c>
      <c r="O110" s="106">
        <v>1</v>
      </c>
      <c r="P110" s="107">
        <v>1</v>
      </c>
      <c r="Q110" s="107"/>
      <c r="R110" s="107"/>
      <c r="S110" s="107"/>
      <c r="T110" s="107"/>
      <c r="U110" s="106"/>
      <c r="V110" s="106"/>
      <c r="W110" s="108"/>
      <c r="Z110" s="106">
        <v>0</v>
      </c>
      <c r="AA110" s="106">
        <v>0.99839999999999973</v>
      </c>
      <c r="AB110" s="107">
        <v>0.999</v>
      </c>
      <c r="AC110" s="107"/>
      <c r="AD110" s="107"/>
      <c r="AE110" s="107"/>
      <c r="AF110" s="107"/>
      <c r="AG110" s="106"/>
      <c r="AH110" s="106"/>
      <c r="AI110" s="108"/>
    </row>
    <row r="111" spans="1:35">
      <c r="B111" s="106">
        <v>2</v>
      </c>
      <c r="C111" s="106">
        <v>1</v>
      </c>
      <c r="D111" s="107">
        <v>1</v>
      </c>
      <c r="E111" s="107"/>
      <c r="F111" s="107"/>
      <c r="G111" s="107"/>
      <c r="H111" s="107"/>
      <c r="I111" s="106"/>
      <c r="J111" s="106"/>
      <c r="K111" s="108"/>
      <c r="N111" s="106">
        <v>2</v>
      </c>
      <c r="O111" s="106">
        <v>1</v>
      </c>
      <c r="P111" s="107">
        <v>0.99950000000000006</v>
      </c>
      <c r="Q111" s="107"/>
      <c r="R111" s="107"/>
      <c r="S111" s="107"/>
      <c r="T111" s="107"/>
      <c r="U111" s="106"/>
      <c r="V111" s="106"/>
      <c r="W111" s="108"/>
      <c r="Z111" s="106">
        <v>2</v>
      </c>
      <c r="AA111" s="107">
        <v>0.98209999999999997</v>
      </c>
      <c r="AB111" s="107">
        <v>0.97419999999999995</v>
      </c>
      <c r="AC111" s="107"/>
      <c r="AD111" s="107"/>
      <c r="AE111" s="107"/>
      <c r="AF111" s="107"/>
      <c r="AG111" s="106"/>
      <c r="AH111" s="106"/>
      <c r="AI111" s="108"/>
    </row>
    <row r="112" spans="1:35">
      <c r="B112" s="106">
        <v>4</v>
      </c>
      <c r="C112" s="107">
        <v>1</v>
      </c>
      <c r="D112" s="107">
        <v>1</v>
      </c>
      <c r="E112" s="107"/>
      <c r="F112" s="107"/>
      <c r="G112" s="107"/>
      <c r="H112" s="107"/>
      <c r="I112" s="106"/>
      <c r="J112" s="106"/>
      <c r="K112" s="108"/>
      <c r="N112" s="106">
        <v>4</v>
      </c>
      <c r="O112" s="106">
        <v>0.99919999999999987</v>
      </c>
      <c r="P112" s="107">
        <v>0.97799999999999998</v>
      </c>
      <c r="Q112" s="107"/>
      <c r="R112" s="107"/>
      <c r="S112" s="107"/>
      <c r="T112" s="107"/>
      <c r="U112" s="106"/>
      <c r="V112" s="106"/>
      <c r="W112" s="108"/>
      <c r="Z112" s="106">
        <v>4</v>
      </c>
      <c r="AA112" s="107">
        <v>0.90459999999999952</v>
      </c>
      <c r="AB112" s="107">
        <v>0.81589999999999996</v>
      </c>
      <c r="AC112" s="107"/>
      <c r="AD112" s="107"/>
      <c r="AE112" s="107"/>
      <c r="AF112" s="107"/>
      <c r="AG112" s="106"/>
      <c r="AH112" s="106"/>
      <c r="AI112" s="108"/>
    </row>
    <row r="113" spans="2:35">
      <c r="B113" s="106">
        <v>6</v>
      </c>
      <c r="C113" s="107">
        <v>0.99970000000000003</v>
      </c>
      <c r="D113" s="107">
        <v>0.99750000000000005</v>
      </c>
      <c r="E113" s="107"/>
      <c r="F113" s="107"/>
      <c r="G113" s="107"/>
      <c r="H113" s="107"/>
      <c r="I113" s="106"/>
      <c r="J113" s="106"/>
      <c r="K113" s="108"/>
      <c r="N113" s="106">
        <v>6</v>
      </c>
      <c r="O113" s="106">
        <v>0.9874999999999996</v>
      </c>
      <c r="P113" s="107">
        <v>0.86860000000000004</v>
      </c>
      <c r="Q113" s="107"/>
      <c r="R113" s="107"/>
      <c r="S113" s="107"/>
      <c r="T113" s="107"/>
      <c r="U113" s="106"/>
      <c r="V113" s="106"/>
      <c r="W113" s="108"/>
      <c r="Z113" s="106">
        <v>6</v>
      </c>
      <c r="AA113" s="107">
        <v>0.71939999999999993</v>
      </c>
      <c r="AB113" s="107">
        <v>0.5141</v>
      </c>
      <c r="AC113" s="107"/>
      <c r="AD113" s="107"/>
      <c r="AE113" s="107"/>
      <c r="AF113" s="107"/>
      <c r="AG113" s="106"/>
      <c r="AH113" s="106"/>
      <c r="AI113" s="108"/>
    </row>
    <row r="114" spans="2:35">
      <c r="B114" s="106">
        <v>8</v>
      </c>
      <c r="C114" s="107">
        <v>0.99239999999999962</v>
      </c>
      <c r="D114" s="107">
        <v>0.96079999999999999</v>
      </c>
      <c r="E114" s="107"/>
      <c r="F114" s="107"/>
      <c r="G114" s="107"/>
      <c r="H114" s="107"/>
      <c r="I114" s="106"/>
      <c r="J114" s="106"/>
      <c r="K114" s="108"/>
      <c r="N114" s="106">
        <v>8</v>
      </c>
      <c r="O114" s="106">
        <v>0.90229999999999988</v>
      </c>
      <c r="P114" s="107">
        <v>0.58599999999999997</v>
      </c>
      <c r="Q114" s="107"/>
      <c r="R114" s="107"/>
      <c r="S114" s="107"/>
      <c r="T114" s="107"/>
      <c r="U114" s="106"/>
      <c r="V114" s="106"/>
      <c r="W114" s="108"/>
      <c r="Z114" s="106">
        <v>8</v>
      </c>
      <c r="AA114" s="107">
        <v>0.45920000000000016</v>
      </c>
      <c r="AB114" s="107">
        <v>0.23980000000000001</v>
      </c>
      <c r="AC114" s="107"/>
      <c r="AD114" s="107"/>
      <c r="AE114" s="107"/>
      <c r="AF114" s="107"/>
      <c r="AG114" s="106"/>
      <c r="AH114" s="106"/>
      <c r="AI114" s="108"/>
    </row>
    <row r="115" spans="2:35">
      <c r="B115" s="106">
        <v>10</v>
      </c>
      <c r="C115" s="107">
        <v>0.92890000000000028</v>
      </c>
      <c r="D115" s="107">
        <v>0.78600000000000003</v>
      </c>
      <c r="E115" s="107"/>
      <c r="F115" s="107"/>
      <c r="G115" s="107"/>
      <c r="H115" s="107"/>
      <c r="I115" s="106"/>
      <c r="J115" s="106"/>
      <c r="K115" s="108"/>
      <c r="N115" s="106">
        <v>10</v>
      </c>
      <c r="O115" s="106">
        <v>0.62580000000000024</v>
      </c>
      <c r="P115" s="107">
        <v>0.26440000000000002</v>
      </c>
      <c r="Q115" s="107"/>
      <c r="R115" s="107"/>
      <c r="S115" s="107"/>
      <c r="T115" s="107"/>
      <c r="U115" s="106"/>
      <c r="V115" s="106"/>
      <c r="W115" s="108"/>
      <c r="Z115" s="106">
        <v>10</v>
      </c>
      <c r="AA115" s="107">
        <v>0.22090000000000004</v>
      </c>
      <c r="AB115" s="107">
        <v>9.3200000000000005E-2</v>
      </c>
      <c r="AC115" s="107"/>
      <c r="AD115" s="107"/>
      <c r="AE115" s="107"/>
      <c r="AF115" s="107"/>
      <c r="AG115" s="106"/>
      <c r="AH115" s="106"/>
      <c r="AI115" s="108"/>
    </row>
    <row r="116" spans="2:35">
      <c r="B116" s="106">
        <v>12</v>
      </c>
      <c r="C116" s="107">
        <v>0.67970000000000008</v>
      </c>
      <c r="D116" s="107">
        <v>0.47289999999999999</v>
      </c>
      <c r="E116" s="107"/>
      <c r="F116" s="107"/>
      <c r="G116" s="107"/>
      <c r="H116" s="107"/>
      <c r="I116" s="106"/>
      <c r="J116" s="106"/>
      <c r="K116" s="108"/>
      <c r="N116" s="106">
        <v>12</v>
      </c>
      <c r="O116" s="106">
        <v>0.28029999999999999</v>
      </c>
      <c r="P116" s="107">
        <v>8.2100000000000006E-2</v>
      </c>
      <c r="Q116" s="107"/>
      <c r="R116" s="107"/>
      <c r="S116" s="107"/>
      <c r="T116" s="107"/>
      <c r="U116" s="106"/>
      <c r="V116" s="106"/>
      <c r="W116" s="108"/>
      <c r="Z116" s="106">
        <v>12</v>
      </c>
      <c r="AA116" s="107">
        <v>7.5799999999999979E-2</v>
      </c>
      <c r="AB116" s="107">
        <v>2.5999999999999999E-2</v>
      </c>
      <c r="AC116" s="107"/>
      <c r="AD116" s="107"/>
      <c r="AE116" s="107"/>
      <c r="AF116" s="107"/>
      <c r="AG116" s="106"/>
      <c r="AH116" s="106"/>
      <c r="AI116" s="108"/>
    </row>
    <row r="117" spans="2:35">
      <c r="B117" s="106">
        <v>14</v>
      </c>
      <c r="C117" s="107">
        <v>0.31920000000000004</v>
      </c>
      <c r="D117" s="107">
        <v>0.192</v>
      </c>
      <c r="E117" s="107"/>
      <c r="F117" s="107"/>
      <c r="G117" s="107"/>
      <c r="H117" s="107"/>
      <c r="I117" s="106"/>
      <c r="J117" s="106"/>
      <c r="K117" s="108"/>
      <c r="N117" s="106">
        <v>14</v>
      </c>
      <c r="O117" s="106">
        <v>7.3299999999999962E-2</v>
      </c>
      <c r="P117" s="107">
        <v>1.54E-2</v>
      </c>
      <c r="Q117" s="107"/>
      <c r="R117" s="107"/>
      <c r="S117" s="107"/>
      <c r="T117" s="107"/>
      <c r="U117" s="106"/>
      <c r="V117" s="106"/>
      <c r="W117" s="108"/>
      <c r="Z117" s="106">
        <v>14</v>
      </c>
      <c r="AA117" s="107">
        <v>1.7400000000000009E-2</v>
      </c>
      <c r="AB117" s="107">
        <v>4.0000000000000001E-3</v>
      </c>
      <c r="AC117" s="107"/>
      <c r="AD117" s="107"/>
      <c r="AE117" s="107"/>
      <c r="AF117" s="107"/>
      <c r="AG117" s="106"/>
      <c r="AH117" s="106"/>
      <c r="AI117" s="108"/>
    </row>
    <row r="118" spans="2:35">
      <c r="B118" s="106">
        <v>16</v>
      </c>
      <c r="C118" s="107">
        <v>9.0299999999999936E-2</v>
      </c>
      <c r="D118" s="107">
        <v>4.58E-2</v>
      </c>
      <c r="E118" s="107"/>
      <c r="F118" s="107"/>
      <c r="G118" s="107"/>
      <c r="H118" s="107"/>
      <c r="I118" s="106"/>
      <c r="J118" s="106"/>
      <c r="K118" s="108"/>
      <c r="N118" s="106">
        <v>16</v>
      </c>
      <c r="O118" s="106">
        <v>1.1600000000000006E-2</v>
      </c>
      <c r="P118" s="107">
        <v>2.0999999999999999E-3</v>
      </c>
      <c r="Q118" s="107"/>
      <c r="R118" s="107"/>
      <c r="S118" s="107"/>
      <c r="T118" s="107"/>
      <c r="U118" s="106"/>
      <c r="V118" s="106"/>
      <c r="W118" s="108"/>
      <c r="Z118" s="106">
        <v>16</v>
      </c>
      <c r="AA118" s="107">
        <v>2E-3</v>
      </c>
      <c r="AB118" s="107"/>
      <c r="AC118" s="107"/>
      <c r="AD118" s="107"/>
      <c r="AE118" s="107"/>
      <c r="AF118" s="107"/>
      <c r="AG118" s="106"/>
      <c r="AH118" s="106"/>
      <c r="AI118" s="108"/>
    </row>
    <row r="119" spans="2:35">
      <c r="B119" s="106">
        <v>18</v>
      </c>
      <c r="C119" s="107">
        <v>1.3600000000000006E-2</v>
      </c>
      <c r="D119" s="107">
        <v>6.6E-3</v>
      </c>
      <c r="E119" s="107"/>
      <c r="F119" s="107"/>
      <c r="G119" s="107"/>
      <c r="H119" s="107"/>
      <c r="I119" s="106"/>
      <c r="J119" s="106"/>
      <c r="K119" s="108"/>
      <c r="N119" s="106">
        <v>18</v>
      </c>
      <c r="O119" s="106">
        <v>6.0000000000000006E-4</v>
      </c>
      <c r="P119" s="107">
        <v>2.9999999999999997E-4</v>
      </c>
      <c r="Q119" s="107"/>
      <c r="R119" s="107"/>
      <c r="S119" s="107"/>
      <c r="T119" s="107"/>
      <c r="U119" s="106"/>
      <c r="V119" s="106"/>
      <c r="W119" s="108"/>
      <c r="Z119" s="106"/>
      <c r="AA119" s="107"/>
      <c r="AB119" s="107"/>
      <c r="AC119" s="107"/>
      <c r="AD119" s="107"/>
      <c r="AE119" s="107"/>
      <c r="AF119" s="107"/>
      <c r="AG119" s="106"/>
      <c r="AH119" s="106"/>
      <c r="AI119" s="108"/>
    </row>
    <row r="120" spans="2:35">
      <c r="B120" s="106">
        <v>20</v>
      </c>
      <c r="C120" s="107">
        <v>1E-3</v>
      </c>
      <c r="D120" s="107"/>
      <c r="E120" s="107"/>
      <c r="F120" s="107"/>
      <c r="G120" s="107"/>
      <c r="H120" s="107"/>
      <c r="I120" s="106"/>
      <c r="J120" s="106"/>
      <c r="K120" s="108"/>
      <c r="N120" s="106"/>
      <c r="O120" s="106"/>
      <c r="P120" s="107"/>
      <c r="Q120" s="107"/>
      <c r="R120" s="107"/>
      <c r="S120" s="107"/>
      <c r="T120" s="107"/>
      <c r="U120" s="106"/>
      <c r="V120" s="106"/>
      <c r="W120" s="108"/>
      <c r="Z120" s="106"/>
      <c r="AA120" s="106"/>
      <c r="AB120" s="107"/>
      <c r="AC120" s="107"/>
      <c r="AD120" s="107"/>
      <c r="AE120" s="107"/>
      <c r="AF120" s="107"/>
      <c r="AG120" s="106"/>
      <c r="AH120" s="106"/>
      <c r="AI120" s="108"/>
    </row>
    <row r="121" spans="2:35">
      <c r="B121" s="106">
        <v>22</v>
      </c>
      <c r="C121" s="107">
        <v>1.0000000000000005E-4</v>
      </c>
      <c r="D121" s="107"/>
      <c r="E121" s="107"/>
      <c r="F121" s="107"/>
      <c r="G121" s="107"/>
      <c r="H121" s="107"/>
      <c r="I121" s="106"/>
      <c r="J121" s="110"/>
      <c r="K121" s="108"/>
      <c r="N121" s="106"/>
      <c r="O121" s="106"/>
      <c r="P121" s="107"/>
      <c r="Q121" s="107"/>
      <c r="R121" s="107"/>
      <c r="S121" s="107"/>
      <c r="T121" s="107"/>
      <c r="U121" s="106"/>
      <c r="V121" s="110"/>
      <c r="W121" s="108"/>
      <c r="Z121" s="106"/>
      <c r="AA121" s="106"/>
      <c r="AB121" s="107"/>
      <c r="AC121" s="107"/>
      <c r="AD121" s="107"/>
      <c r="AE121" s="107"/>
      <c r="AF121" s="107"/>
      <c r="AG121" s="106"/>
      <c r="AH121" s="110"/>
      <c r="AI121" s="108"/>
    </row>
    <row r="122" spans="2:35">
      <c r="B122" s="106"/>
      <c r="C122" s="107"/>
      <c r="D122" s="107"/>
      <c r="E122" s="107"/>
      <c r="F122" s="107"/>
      <c r="G122" s="107"/>
      <c r="H122" s="107"/>
      <c r="I122" s="106"/>
      <c r="J122" s="109"/>
      <c r="K122" s="108"/>
      <c r="N122" s="106"/>
      <c r="O122" s="107"/>
      <c r="P122" s="107"/>
      <c r="Q122" s="107"/>
      <c r="R122" s="107"/>
      <c r="S122" s="107"/>
      <c r="T122" s="107"/>
      <c r="U122" s="106"/>
      <c r="V122" s="109"/>
      <c r="W122" s="108"/>
      <c r="Z122" s="106"/>
      <c r="AA122" s="107"/>
      <c r="AB122" s="107"/>
      <c r="AC122" s="107"/>
      <c r="AD122" s="107"/>
      <c r="AE122" s="107"/>
      <c r="AF122" s="107"/>
      <c r="AG122" s="106"/>
      <c r="AH122" s="109"/>
      <c r="AI122" s="108"/>
    </row>
    <row r="123" spans="2:35">
      <c r="B123" s="106"/>
      <c r="C123" s="107"/>
      <c r="D123" s="107"/>
      <c r="E123" s="107"/>
      <c r="F123" s="107"/>
      <c r="G123" s="107"/>
      <c r="H123" s="107"/>
      <c r="I123" s="107"/>
      <c r="J123" s="107"/>
      <c r="K123" s="108"/>
      <c r="N123" s="106"/>
      <c r="O123" s="107"/>
      <c r="P123" s="107"/>
      <c r="Q123" s="107"/>
      <c r="R123" s="107"/>
      <c r="S123" s="107"/>
      <c r="T123" s="107"/>
      <c r="U123" s="107"/>
      <c r="V123" s="107"/>
      <c r="W123" s="108"/>
      <c r="Z123" s="106"/>
      <c r="AA123" s="107"/>
      <c r="AB123" s="107"/>
      <c r="AC123" s="107"/>
      <c r="AD123" s="107"/>
      <c r="AE123" s="107"/>
      <c r="AF123" s="107"/>
      <c r="AG123" s="107"/>
      <c r="AH123" s="107"/>
      <c r="AI123" s="108"/>
    </row>
    <row r="124" spans="2:35" ht="15" thickBot="1">
      <c r="B124" s="106"/>
      <c r="C124" s="107"/>
      <c r="D124" s="107"/>
      <c r="E124" s="107"/>
      <c r="F124" s="107"/>
      <c r="G124" s="107"/>
      <c r="H124" s="107"/>
      <c r="I124" s="107"/>
      <c r="J124" s="107"/>
      <c r="K124" s="111"/>
      <c r="N124" s="106"/>
      <c r="O124" s="107"/>
      <c r="P124" s="107"/>
      <c r="Q124" s="107"/>
      <c r="R124" s="107"/>
      <c r="S124" s="107"/>
      <c r="T124" s="107"/>
      <c r="U124" s="107"/>
      <c r="V124" s="107"/>
      <c r="W124" s="111"/>
      <c r="Z124" s="106"/>
      <c r="AA124" s="107"/>
      <c r="AB124" s="107"/>
      <c r="AC124" s="107"/>
      <c r="AD124" s="107"/>
      <c r="AE124" s="107"/>
      <c r="AF124" s="107"/>
      <c r="AG124" s="107"/>
      <c r="AH124" s="107"/>
      <c r="AI124" s="111"/>
    </row>
    <row r="125" spans="2:35" ht="29.4" thickBot="1">
      <c r="B125" s="16" t="s">
        <v>33</v>
      </c>
      <c r="C125" s="80">
        <f ca="1">IFERROR(FORECAST(LOG10($B$126),OFFSET($B$105,MATCH($B$126,C$106:C$124,-1),0,2,1),LOG10(OFFSET(C$105,MATCH($B$126,C$106:C$124,-1),0,2,1))),"")</f>
        <v>18.23561415913322</v>
      </c>
      <c r="D125" s="80">
        <f t="shared" ref="D125:K125" ca="1" si="6">IFERROR(FORECAST(LOG10($B$126),OFFSET($B$105,MATCH($B$126,D$106:D$124,-1),0,2,1),LOG10(OFFSET(D$105,MATCH($B$126,D$106:D$124,-1),0,2,1))),"")</f>
        <v>17.571017606585816</v>
      </c>
      <c r="E125" s="80" t="str">
        <f t="shared" ca="1" si="6"/>
        <v/>
      </c>
      <c r="F125" s="80" t="str">
        <f t="shared" ca="1" si="6"/>
        <v/>
      </c>
      <c r="G125" s="80" t="str">
        <f t="shared" ca="1" si="6"/>
        <v/>
      </c>
      <c r="H125" s="80" t="str">
        <f t="shared" ca="1" si="6"/>
        <v/>
      </c>
      <c r="I125" s="80" t="str">
        <f t="shared" ca="1" si="6"/>
        <v/>
      </c>
      <c r="J125" s="80" t="str">
        <f t="shared" ca="1" si="6"/>
        <v/>
      </c>
      <c r="K125" s="81" t="str">
        <f t="shared" ca="1" si="6"/>
        <v/>
      </c>
      <c r="L125" s="82"/>
      <c r="M125" s="82"/>
      <c r="N125" s="83" t="s">
        <v>33</v>
      </c>
      <c r="O125" s="81">
        <f ca="1">IFERROR(FORECAST(LOG10($N$126),OFFSET($N$105,MATCH($N$126,O$106:O$124,-1),0,2,1),LOG10(OFFSET(O$105,MATCH($N$126,O$106:O$124,-1),0,2,1))),"")</f>
        <v>16.100221801348695</v>
      </c>
      <c r="P125" s="81">
        <f t="shared" ref="P125:V125" ca="1" si="7">IFERROR(FORECAST(LOG10($N$126),OFFSET($N$105,MATCH($N$126,P$106:P$124,-1),0,2,1),LOG10(OFFSET(P$105,MATCH($N$126,P$106:P$124,-1),0,2,1))),"")</f>
        <v>14.433422886360159</v>
      </c>
      <c r="Q125" s="81" t="str">
        <f t="shared" ca="1" si="7"/>
        <v/>
      </c>
      <c r="R125" s="81" t="str">
        <f t="shared" ca="1" si="7"/>
        <v/>
      </c>
      <c r="S125" s="81" t="str">
        <f t="shared" ca="1" si="7"/>
        <v/>
      </c>
      <c r="T125" s="81" t="str">
        <f t="shared" ca="1" si="7"/>
        <v/>
      </c>
      <c r="U125" s="81" t="str">
        <f t="shared" ca="1" si="7"/>
        <v/>
      </c>
      <c r="V125" s="81" t="str">
        <f t="shared" ca="1" si="7"/>
        <v/>
      </c>
      <c r="W125" s="81" t="str">
        <f ca="1">IFERROR(FORECAST(LOG10($N$126),OFFSET($N$105,MATCH($N$126,W$106:W$124,-1),0,2,1),LOG10(OFFSET(W$105,MATCH($N$126,W$106:W$124,-1),0,2,1))),"")</f>
        <v/>
      </c>
      <c r="X125" s="82"/>
      <c r="Y125" s="82"/>
      <c r="Z125" s="83" t="s">
        <v>33</v>
      </c>
      <c r="AA125" s="81">
        <f ca="1">IFERROR(FORECAST(LOG10($Z$126),OFFSET($Z$105,MATCH($Z$126,AA$106:AA$124,-1),0,2,1),LOG10(OFFSET(AA$105,MATCH($Z$126,AA$106:AA$124,-1),0,2,1))),"")</f>
        <v>14.512068800319192</v>
      </c>
      <c r="AB125" s="81">
        <f t="shared" ref="AB125:AI125" ca="1" si="8">IFERROR(FORECAST(LOG10($Z$126),OFFSET($Z$105,MATCH($Z$126,AB$106:AB$124,-1),0,2,1),LOG10(OFFSET(AB$105,MATCH($Z$126,AB$106:AB$124,-1),0,2,1))),"")</f>
        <v>13.020953449909008</v>
      </c>
      <c r="AC125" s="81" t="str">
        <f t="shared" ca="1" si="8"/>
        <v/>
      </c>
      <c r="AD125" s="81" t="str">
        <f t="shared" ca="1" si="8"/>
        <v/>
      </c>
      <c r="AE125" s="81" t="str">
        <f t="shared" ca="1" si="8"/>
        <v/>
      </c>
      <c r="AF125" s="81" t="str">
        <f t="shared" ca="1" si="8"/>
        <v/>
      </c>
      <c r="AG125" s="81" t="str">
        <f t="shared" ca="1" si="8"/>
        <v/>
      </c>
      <c r="AH125" s="81" t="str">
        <f t="shared" ca="1" si="8"/>
        <v/>
      </c>
      <c r="AI125" s="81" t="str">
        <f t="shared" ca="1" si="8"/>
        <v/>
      </c>
    </row>
    <row r="126" spans="2:35">
      <c r="B126" s="19">
        <v>0.01</v>
      </c>
      <c r="N126" s="19">
        <v>0.01</v>
      </c>
      <c r="Z126" s="19">
        <v>0.01</v>
      </c>
    </row>
    <row r="152" spans="1:35" ht="18">
      <c r="A152" s="116"/>
      <c r="B152" s="23" t="s">
        <v>118</v>
      </c>
      <c r="C152" s="23"/>
      <c r="D152" s="23"/>
      <c r="E152" s="23"/>
      <c r="F152" s="23"/>
      <c r="G152" s="23"/>
      <c r="H152" s="23"/>
      <c r="I152" s="23"/>
      <c r="J152" s="23"/>
      <c r="K152" s="23"/>
      <c r="L152" s="23"/>
    </row>
    <row r="154" spans="1:35">
      <c r="B154" s="146" t="s">
        <v>32</v>
      </c>
      <c r="C154" s="148" t="s">
        <v>40</v>
      </c>
      <c r="D154" s="149"/>
      <c r="E154" s="149"/>
      <c r="F154" s="149"/>
      <c r="G154" s="149"/>
      <c r="H154" s="149"/>
      <c r="I154" s="149"/>
      <c r="J154" s="149"/>
      <c r="K154" s="150"/>
      <c r="N154" s="146" t="s">
        <v>32</v>
      </c>
      <c r="O154" s="148" t="s">
        <v>41</v>
      </c>
      <c r="P154" s="149"/>
      <c r="Q154" s="149"/>
      <c r="R154" s="149"/>
      <c r="S154" s="149"/>
      <c r="T154" s="149"/>
      <c r="U154" s="149"/>
      <c r="V154" s="149"/>
      <c r="W154" s="150"/>
      <c r="Z154" s="146" t="s">
        <v>32</v>
      </c>
      <c r="AA154" s="148" t="s">
        <v>39</v>
      </c>
      <c r="AB154" s="149"/>
      <c r="AC154" s="149"/>
      <c r="AD154" s="149"/>
      <c r="AE154" s="149"/>
      <c r="AF154" s="149"/>
      <c r="AG154" s="149"/>
      <c r="AH154" s="149"/>
      <c r="AI154" s="150"/>
    </row>
    <row r="155" spans="1:35">
      <c r="B155" s="147"/>
      <c r="C155" s="9" t="str">
        <f>Alignment!$L$2</f>
        <v>Intel</v>
      </c>
      <c r="D155" s="9" t="str">
        <f>Alignment!$O$2</f>
        <v>CATT</v>
      </c>
      <c r="E155" s="9" t="str">
        <f>Alignment!$R$2</f>
        <v>LG</v>
      </c>
      <c r="F155" s="9" t="s">
        <v>45</v>
      </c>
      <c r="G155" s="9" t="str">
        <f>Alignment!$X$2</f>
        <v>ZTE</v>
      </c>
      <c r="H155" s="9" t="str">
        <f>Alignment!$AA$2</f>
        <v>Company 6</v>
      </c>
      <c r="I155" s="9" t="str">
        <f>Alignment!$AD$2</f>
        <v>Company 7</v>
      </c>
      <c r="J155" s="9" t="str">
        <f>Alignment!$AG$2</f>
        <v>Company 8</v>
      </c>
      <c r="K155" s="9" t="str">
        <f>Alignment!$AJ$2</f>
        <v>Company 9</v>
      </c>
      <c r="N155" s="147"/>
      <c r="O155" s="9" t="str">
        <f>Alignment!$L$2</f>
        <v>Intel</v>
      </c>
      <c r="P155" s="9" t="str">
        <f>Alignment!$O$2</f>
        <v>CATT</v>
      </c>
      <c r="Q155" s="9" t="str">
        <f>Alignment!$R$2</f>
        <v>LG</v>
      </c>
      <c r="R155" s="9" t="s">
        <v>45</v>
      </c>
      <c r="S155" s="9" t="str">
        <f>Alignment!$X$2</f>
        <v>ZTE</v>
      </c>
      <c r="T155" s="9" t="str">
        <f>Alignment!$AA$2</f>
        <v>Company 6</v>
      </c>
      <c r="U155" s="9" t="str">
        <f>Alignment!$AD$2</f>
        <v>Company 7</v>
      </c>
      <c r="V155" s="9" t="str">
        <f>Alignment!$AG$2</f>
        <v>Company 8</v>
      </c>
      <c r="W155" s="9" t="str">
        <f>Alignment!$AJ$2</f>
        <v>Company 9</v>
      </c>
      <c r="Z155" s="147"/>
      <c r="AA155" s="9" t="str">
        <f>Alignment!$L$2</f>
        <v>Intel</v>
      </c>
      <c r="AB155" s="9" t="str">
        <f>Alignment!$O$2</f>
        <v>CATT</v>
      </c>
      <c r="AC155" s="9" t="str">
        <f>Alignment!$R$2</f>
        <v>LG</v>
      </c>
      <c r="AD155" s="9" t="s">
        <v>45</v>
      </c>
      <c r="AE155" s="9" t="str">
        <f>Alignment!$X$2</f>
        <v>ZTE</v>
      </c>
      <c r="AF155" s="9" t="str">
        <f>Alignment!$AA$2</f>
        <v>Company 6</v>
      </c>
      <c r="AG155" s="9" t="str">
        <f>Alignment!$AD$2</f>
        <v>Company 7</v>
      </c>
      <c r="AH155" s="9" t="str">
        <f>Alignment!$AG$2</f>
        <v>Company 8</v>
      </c>
      <c r="AI155" s="9" t="str">
        <f>Alignment!$AJ$2</f>
        <v>Company 9</v>
      </c>
    </row>
    <row r="156" spans="1:35">
      <c r="B156" s="10">
        <v>-2</v>
      </c>
      <c r="C156" s="38"/>
      <c r="D156" s="37"/>
      <c r="E156" s="37"/>
      <c r="F156" s="37"/>
      <c r="G156" s="37"/>
      <c r="H156" s="37"/>
      <c r="I156" s="38"/>
      <c r="J156" s="38"/>
      <c r="K156" s="7"/>
      <c r="N156" s="10">
        <v>-2</v>
      </c>
      <c r="O156" s="38"/>
      <c r="P156" s="37"/>
      <c r="Q156" s="37"/>
      <c r="R156" s="37"/>
      <c r="S156" s="37"/>
      <c r="T156" s="37"/>
      <c r="U156" s="38"/>
      <c r="V156" s="38"/>
      <c r="W156" s="7"/>
      <c r="Z156" s="10">
        <v>-2</v>
      </c>
      <c r="AA156" s="38"/>
      <c r="AB156" s="38"/>
      <c r="AC156" s="37"/>
      <c r="AD156" s="37"/>
      <c r="AE156" s="37"/>
      <c r="AF156" s="37"/>
      <c r="AG156" s="38"/>
      <c r="AH156" s="38"/>
      <c r="AI156" s="7"/>
    </row>
    <row r="157" spans="1:35">
      <c r="B157" s="10">
        <v>0</v>
      </c>
      <c r="C157" s="38"/>
      <c r="D157" s="37">
        <v>1</v>
      </c>
      <c r="E157" s="37"/>
      <c r="F157" s="37"/>
      <c r="G157" s="37"/>
      <c r="H157" s="37"/>
      <c r="I157" s="38"/>
      <c r="J157" s="38"/>
      <c r="K157" s="7"/>
      <c r="N157" s="10">
        <v>0</v>
      </c>
      <c r="O157" s="38"/>
      <c r="P157" s="37">
        <v>1</v>
      </c>
      <c r="Q157" s="37"/>
      <c r="R157" s="37"/>
      <c r="S157" s="37"/>
      <c r="T157" s="37"/>
      <c r="U157" s="38"/>
      <c r="V157" s="38"/>
      <c r="W157" s="7"/>
      <c r="Z157" s="10">
        <v>0</v>
      </c>
      <c r="AA157" s="38"/>
      <c r="AB157" s="38">
        <v>1</v>
      </c>
      <c r="AC157" s="37"/>
      <c r="AD157" s="37"/>
      <c r="AE157" s="37"/>
      <c r="AF157" s="37"/>
      <c r="AG157" s="38"/>
      <c r="AH157" s="38"/>
      <c r="AI157" s="7"/>
    </row>
    <row r="158" spans="1:35">
      <c r="B158" s="10">
        <v>2</v>
      </c>
      <c r="C158" s="38"/>
      <c r="D158" s="37">
        <v>1</v>
      </c>
      <c r="E158" s="37"/>
      <c r="F158" s="37"/>
      <c r="G158" s="37"/>
      <c r="H158" s="37"/>
      <c r="I158" s="38"/>
      <c r="J158" s="38"/>
      <c r="K158" s="7"/>
      <c r="N158" s="10">
        <v>2</v>
      </c>
      <c r="O158" s="38"/>
      <c r="P158" s="37">
        <v>1</v>
      </c>
      <c r="Q158" s="37"/>
      <c r="R158" s="37"/>
      <c r="S158" s="37"/>
      <c r="T158" s="37"/>
      <c r="U158" s="38"/>
      <c r="V158" s="38"/>
      <c r="W158" s="7"/>
      <c r="Z158" s="10">
        <v>2</v>
      </c>
      <c r="AA158" s="38"/>
      <c r="AB158" s="38">
        <v>0.99970000000000003</v>
      </c>
      <c r="AC158" s="38"/>
      <c r="AD158" s="37"/>
      <c r="AE158" s="37"/>
      <c r="AF158" s="37"/>
      <c r="AG158" s="38"/>
      <c r="AH158" s="38"/>
      <c r="AI158" s="7"/>
    </row>
    <row r="159" spans="1:35">
      <c r="B159" s="10">
        <v>4</v>
      </c>
      <c r="C159" s="38">
        <v>1</v>
      </c>
      <c r="D159" s="37">
        <v>0.99960000000000004</v>
      </c>
      <c r="E159" s="37"/>
      <c r="F159" s="37"/>
      <c r="G159" s="37"/>
      <c r="H159" s="37"/>
      <c r="I159" s="38"/>
      <c r="J159" s="38"/>
      <c r="K159" s="7"/>
      <c r="N159" s="10">
        <v>4</v>
      </c>
      <c r="O159" s="38">
        <v>0.99969999999999981</v>
      </c>
      <c r="P159" s="37">
        <v>0.99980000000000002</v>
      </c>
      <c r="Q159" s="37"/>
      <c r="R159" s="37"/>
      <c r="S159" s="37"/>
      <c r="T159" s="37"/>
      <c r="U159" s="38"/>
      <c r="V159" s="38"/>
      <c r="W159" s="7"/>
      <c r="Z159" s="10">
        <v>4</v>
      </c>
      <c r="AA159" s="38">
        <v>0.99179999999999979</v>
      </c>
      <c r="AB159" s="38">
        <v>0.99750000000000005</v>
      </c>
      <c r="AC159" s="38"/>
      <c r="AD159" s="37"/>
      <c r="AE159" s="37"/>
      <c r="AF159" s="37"/>
      <c r="AG159" s="38"/>
      <c r="AH159" s="38"/>
      <c r="AI159" s="7"/>
    </row>
    <row r="160" spans="1:35">
      <c r="B160" s="10">
        <v>6</v>
      </c>
      <c r="C160" s="38">
        <v>0.99959999999999993</v>
      </c>
      <c r="D160" s="37">
        <v>0.99829999999999997</v>
      </c>
      <c r="E160" s="37"/>
      <c r="F160" s="37"/>
      <c r="G160" s="37"/>
      <c r="H160" s="37"/>
      <c r="I160" s="38"/>
      <c r="J160" s="38"/>
      <c r="K160" s="7"/>
      <c r="N160" s="10">
        <v>6</v>
      </c>
      <c r="O160" s="38">
        <v>0.99539999999999995</v>
      </c>
      <c r="P160" s="37">
        <v>0.99719999999999998</v>
      </c>
      <c r="Q160" s="37"/>
      <c r="R160" s="37"/>
      <c r="S160" s="37"/>
      <c r="T160" s="37"/>
      <c r="U160" s="38"/>
      <c r="V160" s="38"/>
      <c r="W160" s="7"/>
      <c r="Z160" s="10">
        <v>6</v>
      </c>
      <c r="AA160" s="38">
        <v>0.96860000000000013</v>
      </c>
      <c r="AB160" s="38">
        <v>0.98560000000000003</v>
      </c>
      <c r="AC160" s="38"/>
      <c r="AD160" s="37"/>
      <c r="AE160" s="37"/>
      <c r="AF160" s="37"/>
      <c r="AG160" s="38"/>
      <c r="AH160" s="38"/>
      <c r="AI160" s="7"/>
    </row>
    <row r="161" spans="2:35">
      <c r="B161" s="10">
        <v>8</v>
      </c>
      <c r="C161" s="38">
        <v>0.99659999999999982</v>
      </c>
      <c r="D161" s="37">
        <v>0.99299999999999899</v>
      </c>
      <c r="E161" s="37"/>
      <c r="F161" s="37"/>
      <c r="G161" s="37"/>
      <c r="H161" s="37"/>
      <c r="I161" s="38"/>
      <c r="J161" s="38"/>
      <c r="K161" s="7"/>
      <c r="N161" s="10">
        <v>8</v>
      </c>
      <c r="O161" s="38">
        <v>0.98340000000000005</v>
      </c>
      <c r="P161" s="37">
        <v>0.9839</v>
      </c>
      <c r="Q161" s="37"/>
      <c r="R161" s="37"/>
      <c r="S161" s="37"/>
      <c r="T161" s="37"/>
      <c r="U161" s="38"/>
      <c r="V161" s="38"/>
      <c r="W161" s="7"/>
      <c r="Z161" s="10">
        <v>8</v>
      </c>
      <c r="AA161" s="38">
        <v>0.90700000000000003</v>
      </c>
      <c r="AB161" s="38">
        <v>0.9476</v>
      </c>
      <c r="AC161" s="38"/>
      <c r="AD161" s="37"/>
      <c r="AE161" s="37"/>
      <c r="AF161" s="37"/>
      <c r="AG161" s="38"/>
      <c r="AH161" s="38"/>
      <c r="AI161" s="7"/>
    </row>
    <row r="162" spans="2:35">
      <c r="B162" s="10">
        <v>10</v>
      </c>
      <c r="C162" s="38">
        <v>0.98089999999999988</v>
      </c>
      <c r="D162" s="37">
        <v>0.97589999999999999</v>
      </c>
      <c r="E162" s="37"/>
      <c r="F162" s="37"/>
      <c r="G162" s="37"/>
      <c r="H162" s="37"/>
      <c r="I162" s="38"/>
      <c r="J162" s="38"/>
      <c r="K162" s="7"/>
      <c r="N162" s="10">
        <v>10</v>
      </c>
      <c r="O162" s="38">
        <v>0.94389999999999985</v>
      </c>
      <c r="P162" s="37">
        <v>0.93620000000000003</v>
      </c>
      <c r="Q162" s="37"/>
      <c r="R162" s="37"/>
      <c r="S162" s="37"/>
      <c r="T162" s="37"/>
      <c r="U162" s="38"/>
      <c r="V162" s="38"/>
      <c r="W162" s="7"/>
      <c r="Z162" s="10">
        <v>10</v>
      </c>
      <c r="AA162" s="38">
        <v>0.78330000000000022</v>
      </c>
      <c r="AB162" s="38">
        <v>0.8508</v>
      </c>
      <c r="AC162" s="38"/>
      <c r="AD162" s="37"/>
      <c r="AE162" s="37"/>
      <c r="AF162" s="37"/>
      <c r="AG162" s="38"/>
      <c r="AH162" s="38"/>
      <c r="AI162" s="7"/>
    </row>
    <row r="163" spans="2:35">
      <c r="B163" s="10">
        <v>12</v>
      </c>
      <c r="C163" s="38">
        <v>0.9457000000000001</v>
      </c>
      <c r="D163" s="37">
        <v>0.93369999999999997</v>
      </c>
      <c r="E163" s="37"/>
      <c r="F163" s="37"/>
      <c r="G163" s="37"/>
      <c r="H163" s="37"/>
      <c r="I163" s="38"/>
      <c r="J163" s="38"/>
      <c r="K163" s="7"/>
      <c r="N163" s="10">
        <v>12</v>
      </c>
      <c r="O163" s="38">
        <v>0.83089999999999986</v>
      </c>
      <c r="P163" s="37">
        <v>0.82509999999999994</v>
      </c>
      <c r="Q163" s="37"/>
      <c r="R163" s="37"/>
      <c r="S163" s="37"/>
      <c r="T163" s="37"/>
      <c r="U163" s="38"/>
      <c r="V163" s="38"/>
      <c r="W163" s="7"/>
      <c r="Z163" s="10">
        <v>12</v>
      </c>
      <c r="AA163" s="38">
        <v>0.59030000000000005</v>
      </c>
      <c r="AB163" s="38">
        <v>0.67810000000000004</v>
      </c>
      <c r="AC163" s="38"/>
      <c r="AD163" s="37"/>
      <c r="AE163" s="37"/>
      <c r="AF163" s="37"/>
      <c r="AG163" s="38"/>
      <c r="AH163" s="38"/>
      <c r="AI163" s="7"/>
    </row>
    <row r="164" spans="2:35">
      <c r="B164" s="10">
        <v>14</v>
      </c>
      <c r="C164" s="38">
        <v>0.85899999999999987</v>
      </c>
      <c r="D164" s="37">
        <v>0.84589999999999899</v>
      </c>
      <c r="E164" s="37"/>
      <c r="F164" s="37"/>
      <c r="G164" s="37"/>
      <c r="H164" s="37"/>
      <c r="I164" s="38"/>
      <c r="J164" s="38"/>
      <c r="K164" s="7"/>
      <c r="N164" s="10">
        <v>14</v>
      </c>
      <c r="O164" s="38">
        <v>0.63780000000000014</v>
      </c>
      <c r="P164" s="37">
        <v>0.62839999999999996</v>
      </c>
      <c r="Q164" s="37"/>
      <c r="R164" s="37"/>
      <c r="S164" s="37"/>
      <c r="T164" s="37"/>
      <c r="U164" s="38"/>
      <c r="V164" s="38"/>
      <c r="W164" s="7"/>
      <c r="Z164" s="10">
        <v>14</v>
      </c>
      <c r="AA164" s="38">
        <v>0.36849999999999988</v>
      </c>
      <c r="AB164" s="38">
        <v>0.44829999999999998</v>
      </c>
      <c r="AC164" s="38"/>
      <c r="AD164" s="37"/>
      <c r="AE164" s="37"/>
      <c r="AF164" s="37"/>
      <c r="AG164" s="38"/>
      <c r="AH164" s="38"/>
      <c r="AI164" s="7"/>
    </row>
    <row r="165" spans="2:35">
      <c r="B165" s="10">
        <v>16</v>
      </c>
      <c r="C165" s="38">
        <v>0.72470000000000057</v>
      </c>
      <c r="D165" s="37">
        <v>0.7228</v>
      </c>
      <c r="E165" s="37"/>
      <c r="F165" s="37"/>
      <c r="G165" s="37"/>
      <c r="H165" s="37"/>
      <c r="I165" s="38"/>
      <c r="J165" s="38"/>
      <c r="K165" s="7"/>
      <c r="N165" s="10">
        <v>16</v>
      </c>
      <c r="O165" s="38">
        <v>0.39830000000000004</v>
      </c>
      <c r="P165" s="37">
        <v>0.38500000000000001</v>
      </c>
      <c r="Q165" s="37"/>
      <c r="R165" s="37"/>
      <c r="S165" s="37"/>
      <c r="T165" s="37"/>
      <c r="U165" s="38"/>
      <c r="V165" s="38"/>
      <c r="W165" s="7"/>
      <c r="Z165" s="10">
        <v>16</v>
      </c>
      <c r="AA165" s="38">
        <v>0.18669999999999995</v>
      </c>
      <c r="AB165" s="38">
        <v>0.23519999999999999</v>
      </c>
      <c r="AC165" s="38"/>
      <c r="AD165" s="37"/>
      <c r="AE165" s="37"/>
      <c r="AF165" s="37"/>
      <c r="AG165" s="38"/>
      <c r="AH165" s="38"/>
      <c r="AI165" s="7"/>
    </row>
    <row r="166" spans="2:35">
      <c r="B166" s="10">
        <v>18</v>
      </c>
      <c r="C166" s="38">
        <v>0.55549999999999999</v>
      </c>
      <c r="D166" s="37">
        <v>0.55469999999999997</v>
      </c>
      <c r="E166" s="37"/>
      <c r="F166" s="37"/>
      <c r="G166" s="37"/>
      <c r="H166" s="37"/>
      <c r="I166" s="38"/>
      <c r="J166" s="38"/>
      <c r="K166" s="7"/>
      <c r="N166" s="10">
        <v>18</v>
      </c>
      <c r="O166" s="38">
        <v>0.19879999999999998</v>
      </c>
      <c r="P166" s="37">
        <v>0.17460000000000001</v>
      </c>
      <c r="Q166" s="37"/>
      <c r="R166" s="37"/>
      <c r="S166" s="37"/>
      <c r="T166" s="37"/>
      <c r="U166" s="38"/>
      <c r="V166" s="38"/>
      <c r="W166" s="7"/>
      <c r="Z166" s="10">
        <v>18</v>
      </c>
      <c r="AA166" s="38">
        <v>7.6099999999999959E-2</v>
      </c>
      <c r="AB166" s="38">
        <v>9.1600000000000001E-2</v>
      </c>
      <c r="AC166" s="38"/>
      <c r="AD166" s="37"/>
      <c r="AE166" s="37"/>
      <c r="AF166" s="37"/>
      <c r="AG166" s="38"/>
      <c r="AH166" s="38"/>
      <c r="AI166" s="7"/>
    </row>
    <row r="167" spans="2:35">
      <c r="B167" s="10">
        <v>20</v>
      </c>
      <c r="C167" s="38">
        <v>0.38090000000000013</v>
      </c>
      <c r="D167" s="37">
        <v>0.37009999999999998</v>
      </c>
      <c r="E167" s="37"/>
      <c r="F167" s="37"/>
      <c r="G167" s="37"/>
      <c r="H167" s="37"/>
      <c r="I167" s="38"/>
      <c r="J167" s="38"/>
      <c r="K167" s="7"/>
      <c r="N167" s="10">
        <v>20</v>
      </c>
      <c r="O167" s="38">
        <v>7.2099999999999942E-2</v>
      </c>
      <c r="P167" s="37">
        <v>6.25E-2</v>
      </c>
      <c r="Q167" s="37"/>
      <c r="R167" s="37"/>
      <c r="S167" s="37"/>
      <c r="T167" s="37"/>
      <c r="U167" s="38"/>
      <c r="V167" s="38"/>
      <c r="W167" s="7"/>
      <c r="Z167" s="10">
        <v>20</v>
      </c>
      <c r="AA167" s="38">
        <v>2.2000000000000002E-2</v>
      </c>
      <c r="AB167" s="38">
        <v>2.9399999999999999E-2</v>
      </c>
      <c r="AC167" s="38"/>
      <c r="AD167" s="37"/>
      <c r="AE167" s="37"/>
      <c r="AF167" s="37"/>
      <c r="AG167" s="38"/>
      <c r="AH167" s="38"/>
      <c r="AI167" s="7"/>
    </row>
    <row r="168" spans="2:35">
      <c r="B168" s="10">
        <v>22</v>
      </c>
      <c r="C168" s="38">
        <v>0.21719999999999995</v>
      </c>
      <c r="D168" s="37">
        <v>0.21029999999999999</v>
      </c>
      <c r="E168" s="37"/>
      <c r="F168" s="37"/>
      <c r="G168" s="37"/>
      <c r="H168" s="37"/>
      <c r="I168" s="38"/>
      <c r="J168" s="38"/>
      <c r="K168" s="7"/>
      <c r="N168" s="10">
        <v>22</v>
      </c>
      <c r="O168" s="38">
        <v>1.8000000000000002E-2</v>
      </c>
      <c r="P168" s="37">
        <v>1.6299999999999999E-2</v>
      </c>
      <c r="Q168" s="37"/>
      <c r="R168" s="37"/>
      <c r="S168" s="37"/>
      <c r="T168" s="37"/>
      <c r="U168" s="38"/>
      <c r="V168" s="38"/>
      <c r="W168" s="7"/>
      <c r="Z168" s="10">
        <v>22</v>
      </c>
      <c r="AA168" s="38">
        <v>5.1000000000000012E-3</v>
      </c>
      <c r="AB168" s="38">
        <v>8.3000000000000001E-3</v>
      </c>
      <c r="AC168" s="38"/>
      <c r="AD168" s="37"/>
      <c r="AE168" s="37"/>
      <c r="AF168" s="37"/>
      <c r="AG168" s="38"/>
      <c r="AH168" s="38"/>
      <c r="AI168" s="7"/>
    </row>
    <row r="169" spans="2:35">
      <c r="B169" s="10">
        <v>24</v>
      </c>
      <c r="C169" s="38">
        <v>9.6599999999999936E-2</v>
      </c>
      <c r="D169" s="37">
        <v>0.1</v>
      </c>
      <c r="E169" s="37"/>
      <c r="F169" s="37"/>
      <c r="G169" s="37"/>
      <c r="H169" s="37"/>
      <c r="I169" s="38"/>
      <c r="J169" s="38"/>
      <c r="K169" s="7"/>
      <c r="N169" s="10">
        <v>24</v>
      </c>
      <c r="O169" s="38">
        <v>2.5999999999999999E-3</v>
      </c>
      <c r="P169" s="37">
        <v>2.7000000000000001E-3</v>
      </c>
      <c r="Q169" s="37"/>
      <c r="R169" s="37"/>
      <c r="S169" s="37"/>
      <c r="T169" s="37"/>
      <c r="U169" s="38"/>
      <c r="V169" s="38"/>
      <c r="W169" s="7"/>
      <c r="Z169" s="10">
        <v>24</v>
      </c>
      <c r="AA169" s="38">
        <v>5.0000000000000001E-4</v>
      </c>
      <c r="AB169" s="38">
        <v>1.6000000000000001E-3</v>
      </c>
      <c r="AC169" s="38"/>
      <c r="AD169" s="37"/>
      <c r="AE169" s="37"/>
      <c r="AF169" s="37"/>
      <c r="AG169" s="38"/>
      <c r="AH169" s="38"/>
      <c r="AI169" s="7"/>
    </row>
    <row r="170" spans="2:35">
      <c r="B170" s="10">
        <v>26</v>
      </c>
      <c r="C170" s="38">
        <v>3.8699999999999998E-2</v>
      </c>
      <c r="D170" s="37">
        <v>4.3700000000000003E-2</v>
      </c>
      <c r="E170" s="37"/>
      <c r="F170" s="37"/>
      <c r="G170" s="37"/>
      <c r="H170" s="37"/>
      <c r="I170" s="38"/>
      <c r="J170" s="38"/>
      <c r="K170" s="7"/>
      <c r="N170" s="10">
        <v>26</v>
      </c>
      <c r="O170" s="38">
        <v>5.0000000000000001E-4</v>
      </c>
      <c r="P170" s="37">
        <v>4.0000000000000002E-4</v>
      </c>
      <c r="Q170" s="37"/>
      <c r="R170" s="37"/>
      <c r="S170" s="37"/>
      <c r="T170" s="37"/>
      <c r="U170" s="38"/>
      <c r="V170" s="38"/>
      <c r="W170" s="7"/>
      <c r="Z170" s="10">
        <v>26</v>
      </c>
      <c r="AA170" s="38">
        <v>1E-4</v>
      </c>
      <c r="AB170" s="38">
        <v>4.0000000000000002E-4</v>
      </c>
      <c r="AC170" s="38"/>
      <c r="AD170" s="37"/>
      <c r="AE170" s="37"/>
      <c r="AF170" s="37"/>
      <c r="AG170" s="38"/>
      <c r="AH170" s="38"/>
      <c r="AI170" s="7"/>
    </row>
    <row r="171" spans="2:35">
      <c r="B171" s="10">
        <v>28</v>
      </c>
      <c r="C171" s="38">
        <v>1.2300000000000002E-2</v>
      </c>
      <c r="D171" s="37">
        <v>1.49E-2</v>
      </c>
      <c r="E171" s="37"/>
      <c r="F171" s="37"/>
      <c r="G171" s="37"/>
      <c r="H171" s="37"/>
      <c r="I171" s="38"/>
      <c r="J171" s="13"/>
      <c r="K171" s="7"/>
      <c r="N171" s="10">
        <v>28</v>
      </c>
      <c r="O171" s="38">
        <v>9.9999999999999991E-5</v>
      </c>
      <c r="P171" s="37">
        <v>1E-4</v>
      </c>
      <c r="Q171" s="37"/>
      <c r="R171" s="37"/>
      <c r="S171" s="37"/>
      <c r="T171" s="37"/>
      <c r="U171" s="38"/>
      <c r="V171" s="13"/>
      <c r="W171" s="7"/>
      <c r="Z171" s="10">
        <v>28</v>
      </c>
      <c r="AA171" s="38"/>
      <c r="AB171" s="38">
        <v>5.9999999999999995E-4</v>
      </c>
      <c r="AC171" s="37"/>
      <c r="AD171" s="37"/>
      <c r="AE171" s="37"/>
      <c r="AF171" s="37"/>
      <c r="AG171" s="38"/>
      <c r="AH171" s="13"/>
      <c r="AI171" s="7"/>
    </row>
    <row r="172" spans="2:35">
      <c r="B172" s="10">
        <v>30</v>
      </c>
      <c r="C172" s="38">
        <v>5.1000000000000004E-3</v>
      </c>
      <c r="D172" s="37">
        <v>4.59999E-3</v>
      </c>
      <c r="E172" s="37"/>
      <c r="F172" s="37"/>
      <c r="G172" s="37"/>
      <c r="H172" s="37"/>
      <c r="I172" s="38"/>
      <c r="J172" s="14"/>
      <c r="K172" s="7"/>
      <c r="N172" s="10">
        <v>30</v>
      </c>
      <c r="O172" s="37"/>
      <c r="P172" s="37"/>
      <c r="Q172" s="37"/>
      <c r="R172" s="37"/>
      <c r="S172" s="37"/>
      <c r="T172" s="37"/>
      <c r="U172" s="38"/>
      <c r="V172" s="14"/>
      <c r="W172" s="7"/>
      <c r="Z172" s="10">
        <v>30</v>
      </c>
      <c r="AA172" s="37"/>
      <c r="AB172" s="38">
        <v>6.9999989999999996E-4</v>
      </c>
      <c r="AC172" s="37"/>
      <c r="AD172" s="37"/>
      <c r="AE172" s="37"/>
      <c r="AF172" s="37"/>
      <c r="AG172" s="38"/>
      <c r="AH172" s="14"/>
      <c r="AI172" s="7"/>
    </row>
    <row r="173" spans="2:35">
      <c r="B173" s="10"/>
      <c r="C173" s="37"/>
      <c r="D173" s="37"/>
      <c r="E173" s="37"/>
      <c r="F173" s="37"/>
      <c r="G173" s="37"/>
      <c r="H173" s="37"/>
      <c r="I173" s="37"/>
      <c r="J173" s="37"/>
      <c r="K173" s="7"/>
      <c r="N173" s="10"/>
      <c r="O173" s="37"/>
      <c r="P173" s="37"/>
      <c r="Q173" s="37"/>
      <c r="R173" s="37"/>
      <c r="S173" s="37"/>
      <c r="T173" s="37"/>
      <c r="U173" s="37"/>
      <c r="V173" s="37"/>
      <c r="W173" s="7"/>
      <c r="Z173" s="10"/>
      <c r="AA173" s="37"/>
      <c r="AB173" s="38"/>
      <c r="AC173" s="37"/>
      <c r="AD173" s="37"/>
      <c r="AE173" s="37"/>
      <c r="AF173" s="37"/>
      <c r="AG173" s="37"/>
      <c r="AH173" s="37"/>
      <c r="AI173" s="7"/>
    </row>
    <row r="174" spans="2:35" ht="15" thickBot="1">
      <c r="B174" s="10"/>
      <c r="C174" s="37"/>
      <c r="D174" s="37"/>
      <c r="E174" s="37"/>
      <c r="F174" s="37"/>
      <c r="G174" s="37"/>
      <c r="H174" s="37"/>
      <c r="I174" s="37"/>
      <c r="J174" s="37"/>
      <c r="K174" s="15"/>
      <c r="N174" s="10"/>
      <c r="O174" s="37"/>
      <c r="P174" s="37"/>
      <c r="Q174" s="37"/>
      <c r="R174" s="37"/>
      <c r="S174" s="37"/>
      <c r="T174" s="37"/>
      <c r="U174" s="37"/>
      <c r="V174" s="37"/>
      <c r="W174" s="15"/>
      <c r="Z174" s="10"/>
      <c r="AA174" s="37"/>
      <c r="AB174" s="38"/>
      <c r="AC174" s="37"/>
      <c r="AD174" s="37"/>
      <c r="AE174" s="37"/>
      <c r="AF174" s="37"/>
      <c r="AG174" s="37"/>
      <c r="AH174" s="37"/>
      <c r="AI174" s="15"/>
    </row>
    <row r="175" spans="2:35" ht="29.4" thickBot="1">
      <c r="B175" s="16" t="s">
        <v>33</v>
      </c>
      <c r="C175" s="17">
        <f ca="1">IFERROR(FORECAST(LOG10($B$176),OFFSET($B$155,MATCH($B$176,C$156:C$174,-1),0,2,1),LOG10(OFFSET(C$155,MATCH($B$176,C$156:C$174,-1),0,2,1))),"")</f>
        <v>28.470295037826478</v>
      </c>
      <c r="D175" s="17">
        <f t="shared" ref="D175:K175" ca="1" si="9">IFERROR(FORECAST(LOG10($B$176),OFFSET($B$155,MATCH($B$176,D$156:D$174,-1),0,2,1),LOG10(OFFSET(D$155,MATCH($B$176,D$156:D$174,-1),0,2,1))),"")</f>
        <v>28.678590515788166</v>
      </c>
      <c r="E175" s="17" t="str">
        <f t="shared" ca="1" si="9"/>
        <v/>
      </c>
      <c r="F175" s="17" t="str">
        <f t="shared" ca="1" si="9"/>
        <v/>
      </c>
      <c r="G175" s="17" t="str">
        <f t="shared" ca="1" si="9"/>
        <v/>
      </c>
      <c r="H175" s="17" t="str">
        <f t="shared" ca="1" si="9"/>
        <v/>
      </c>
      <c r="I175" s="17" t="str">
        <f t="shared" ca="1" si="9"/>
        <v/>
      </c>
      <c r="J175" s="17" t="str">
        <f t="shared" ca="1" si="9"/>
        <v/>
      </c>
      <c r="K175" s="18" t="str">
        <f t="shared" ca="1" si="9"/>
        <v/>
      </c>
      <c r="N175" s="16" t="s">
        <v>33</v>
      </c>
      <c r="O175" s="18">
        <f ca="1">IFERROR(FORECAST(LOG10($N$176),OFFSET($N$155,MATCH($N$176,O$156:O$174,-1),0,2,1),LOG10(OFFSET(O$155,MATCH($N$176,O$156:O$174,-1),0,2,1))),"")</f>
        <v>22.60757529728917</v>
      </c>
      <c r="P175" s="18">
        <f t="shared" ref="P175:V175" ca="1" si="10">IFERROR(FORECAST(LOG10($N$176),OFFSET($N$155,MATCH($N$176,P$156:P$174,-1),0,2,1),LOG10(OFFSET(P$155,MATCH($N$176,P$156:P$174,-1),0,2,1))),"")</f>
        <v>22.543496736312221</v>
      </c>
      <c r="Q175" s="18" t="str">
        <f t="shared" ca="1" si="10"/>
        <v/>
      </c>
      <c r="R175" s="18" t="str">
        <f t="shared" ca="1" si="10"/>
        <v/>
      </c>
      <c r="S175" s="18" t="str">
        <f t="shared" ca="1" si="10"/>
        <v/>
      </c>
      <c r="T175" s="18" t="str">
        <f t="shared" ca="1" si="10"/>
        <v/>
      </c>
      <c r="U175" s="18" t="str">
        <f t="shared" ca="1" si="10"/>
        <v/>
      </c>
      <c r="V175" s="18" t="str">
        <f t="shared" ca="1" si="10"/>
        <v/>
      </c>
      <c r="W175" s="18" t="str">
        <f ca="1">IFERROR(FORECAST(LOG10($N$176),OFFSET($N$155,MATCH($N$176,W$156:W$174,-1),0,2,1),LOG10(OFFSET(W$155,MATCH($N$176,W$156:W$174,-1),0,2,1))),"")</f>
        <v/>
      </c>
      <c r="Z175" s="16" t="s">
        <v>33</v>
      </c>
      <c r="AA175" s="18">
        <f ca="1">IFERROR(FORECAST(LOG10($Z$176),OFFSET($Z$155,MATCH($Z$176,AA$156:AA$174,-1),0,2,1),LOG10(OFFSET(AA$155,MATCH($Z$176,AA$156:AA$174,-1),0,2,1))),"")</f>
        <v>21.07874719962215</v>
      </c>
      <c r="AB175" s="18">
        <f t="shared" ref="AB175:AH175" ca="1" si="11">IFERROR(FORECAST(LOG10($Z$176),OFFSET($Z$155,MATCH($Z$176,AB$156:AB$174,-1),0,2,1),LOG10(OFFSET(AB$155,MATCH($Z$176,AB$156:AB$174,-1),0,2,1))),"")</f>
        <v>21.705347024664032</v>
      </c>
      <c r="AC175" s="18" t="str">
        <f t="shared" ca="1" si="11"/>
        <v/>
      </c>
      <c r="AD175" s="18" t="str">
        <f t="shared" ca="1" si="11"/>
        <v/>
      </c>
      <c r="AE175" s="18" t="str">
        <f t="shared" ca="1" si="11"/>
        <v/>
      </c>
      <c r="AF175" s="18" t="str">
        <f t="shared" ca="1" si="11"/>
        <v/>
      </c>
      <c r="AG175" s="18" t="str">
        <f t="shared" ca="1" si="11"/>
        <v/>
      </c>
      <c r="AH175" s="18" t="str">
        <f t="shared" ca="1" si="11"/>
        <v/>
      </c>
      <c r="AI175" s="18" t="str">
        <f ca="1">IFERROR(FORECAST(LOG10($Z$176),OFFSET($Z$155,MATCH($Z$176,AI$156:AI$174,-1),0,2,1),LOG10(OFFSET(AI$155,MATCH($Z$176,AI$156:AI$174,-1),0,2,1))),"")</f>
        <v/>
      </c>
    </row>
    <row r="176" spans="2:35">
      <c r="B176" s="19">
        <v>0.01</v>
      </c>
      <c r="N176" s="19">
        <v>0.01</v>
      </c>
      <c r="Z176" s="19">
        <v>0.01</v>
      </c>
    </row>
  </sheetData>
  <mergeCells count="24">
    <mergeCell ref="AA154:AI154"/>
    <mergeCell ref="B104:B105"/>
    <mergeCell ref="C104:K104"/>
    <mergeCell ref="N104:N105"/>
    <mergeCell ref="O104:W104"/>
    <mergeCell ref="Z104:Z105"/>
    <mergeCell ref="AA104:AI104"/>
    <mergeCell ref="B154:B155"/>
    <mergeCell ref="C154:K154"/>
    <mergeCell ref="N154:N155"/>
    <mergeCell ref="O154:W154"/>
    <mergeCell ref="Z154:Z155"/>
    <mergeCell ref="AA54:AI54"/>
    <mergeCell ref="B5:B6"/>
    <mergeCell ref="C5:K5"/>
    <mergeCell ref="N5:N6"/>
    <mergeCell ref="O5:W5"/>
    <mergeCell ref="Z5:Z6"/>
    <mergeCell ref="AA5:AI5"/>
    <mergeCell ref="B54:B55"/>
    <mergeCell ref="C54:K54"/>
    <mergeCell ref="N54:N55"/>
    <mergeCell ref="O54:W54"/>
    <mergeCell ref="Z54:Z55"/>
  </mergeCells>
  <phoneticPr fontId="10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</vt:lpstr>
      <vt:lpstr>Simulation assumptions</vt:lpstr>
      <vt:lpstr>Alignment</vt:lpstr>
      <vt:lpstr>PDCCH test 1 - FDD</vt:lpstr>
      <vt:lpstr>PDCCH test 1 - TDD</vt:lpstr>
      <vt:lpstr>PDCCH test 3 - FDD</vt:lpstr>
      <vt:lpstr>PDCCH test 3 - TDD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keywords>CTPClassification=CTP_PUBLIC:VisualMarkings=</cp:keywords>
  <cp:lastModifiedBy>Intel user</cp:lastModifiedBy>
  <dcterms:created xsi:type="dcterms:W3CDTF">2017-01-09T14:42:08Z</dcterms:created>
  <dcterms:modified xsi:type="dcterms:W3CDTF">2017-05-17T05:48:09Z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4851a82b-5238-4ec1-9d31-8be6e52b5d44</vt:lpwstr>
  </property>
  <property fmtid="{D5CDD505-2E9C-101B-9397-08002B2CF9AE}" pid="3" name="CTP_TimeStamp">
    <vt:lpwstr>2017-04-24 09:49:26Z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NewReviewCycle">
    <vt:lpwstr/>
  </property>
  <property fmtid="{D5CDD505-2E9C-101B-9397-08002B2CF9AE}" pid="8" name="CTPClassification">
    <vt:lpwstr>CTP_PUBLIC</vt:lpwstr>
  </property>
</Properties>
</file>